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8361ED57-4AFF-4FFA-83DB-B0B3436D692E}" xr6:coauthVersionLast="36" xr6:coauthVersionMax="47" xr10:uidLastSave="{00000000-0000-0000-0000-000000000000}"/>
  <bookViews>
    <workbookView xWindow="-110" yWindow="-110" windowWidth="19420" windowHeight="10420" tabRatio="872" xr2:uid="{0C8C38F9-BA96-4D57-BFB0-04CAFAD92F29}"/>
  </bookViews>
  <sheets>
    <sheet name="Index" sheetId="19" r:id="rId1"/>
    <sheet name="CHEPerfom" sheetId="1" r:id="rId2"/>
    <sheet name="CHEFinancial" sheetId="21" r:id="rId3"/>
    <sheet name="CHEPersonnel" sheetId="22" r:id="rId4"/>
    <sheet name="NSFPerfom" sheetId="4" r:id="rId5"/>
    <sheet name="NSFFinancial" sheetId="23" r:id="rId6"/>
    <sheet name="NSFPersonnel" sheetId="6" r:id="rId7"/>
    <sheet name="NSFASPerfom" sheetId="7" r:id="rId8"/>
    <sheet name="NSFASFinancial" sheetId="8" r:id="rId9"/>
    <sheet name="NSFASPersonnel" sheetId="9" r:id="rId10"/>
    <sheet name="QCTOPerfom" sheetId="10" r:id="rId11"/>
    <sheet name="QCTOFinancial" sheetId="11" r:id="rId12"/>
    <sheet name="QCTOPersonnel" sheetId="12" r:id="rId13"/>
    <sheet name="SETASPerfom" sheetId="13" r:id="rId14"/>
    <sheet name="SETASFinancial" sheetId="14" r:id="rId15"/>
    <sheet name="SETASPersonnel" sheetId="15" r:id="rId16"/>
    <sheet name="SAQAPerfom" sheetId="16" r:id="rId17"/>
    <sheet name="SAQAFinancial" sheetId="17" r:id="rId18"/>
    <sheet name="SAQAPersonnel" sheetId="18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<sst xmlns="http://schemas.openxmlformats.org/spreadsheetml/2006/main" count="1065" uniqueCount="253">
  <si>
    <t>Table 17.18 Council on Higher Education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</si>
  <si>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</si>
  <si>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</si>
  <si>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</si>
  <si>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</si>
  <si>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</si>
  <si>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</si>
  <si>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</si>
  <si>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</si>
  <si>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</si>
  <si>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</si>
  <si>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</si>
  <si>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</si>
  <si>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Quality assurance</t>
  </si>
  <si>
    <t>Outcome 13: Improved education outcomes and skills</t>
  </si>
  <si>
    <t>Number of research reports produced per year</t>
  </si>
  <si>
    <t>Research, monitoring and advice</t>
  </si>
  <si>
    <t>Number of qualification standards fully developed or reviewed per year</t>
  </si>
  <si>
    <t>Management of the higher education qualifications sub-framework</t>
  </si>
  <si>
    <t xml:space="preserve">Department: Higher Education </t>
  </si>
  <si>
    <t>Table 17.19 Council on Higher Education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</si>
  <si>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</si>
  <si>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</si>
  <si>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</si>
  <si>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</si>
  <si>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</si>
  <si>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</si>
  <si>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</si>
  <si>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</si>
  <si>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</si>
  <si>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Total</t>
  </si>
  <si>
    <t>Table 17.20 Council on Higher Education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</si>
  <si>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</si>
  <si>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</si>
  <si>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</si>
  <si>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</si>
  <si>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</si>
  <si>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</si>
  <si>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</si>
  <si>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</si>
  <si>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</si>
  <si>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</si>
  <si>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</si>
  <si>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</si>
  <si>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</si>
  <si>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</si>
  <si>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</si>
  <si>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</si>
  <si>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</si>
  <si>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</si>
  <si>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</si>
  <si>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</si>
  <si>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</si>
  <si>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</si>
  <si>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</si>
  <si>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</si>
  <si>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</si>
  <si>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</si>
  <si>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</si>
  <si>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</si>
  <si>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</si>
  <si>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</si>
  <si>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</si>
  <si>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</si>
  <si>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</si>
  <si>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</si>
  <si>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</si>
  <si>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</si>
  <si>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</si>
  <si>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</si>
  <si>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and reserves</t>
  </si>
  <si>
    <t>Capital reserve fund</t>
  </si>
  <si>
    <t>Borrowings</t>
  </si>
  <si>
    <t>Trade and other payables</t>
  </si>
  <si>
    <t>Provisions</t>
  </si>
  <si>
    <t>Total equity and liabilities</t>
  </si>
  <si>
    <t>Table 17.21 Council on Higher Education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</si>
  <si>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</si>
  <si>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</si>
  <si>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</si>
  <si>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</si>
  <si>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</si>
  <si>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</si>
  <si>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</si>
  <si>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</si>
  <si>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</si>
  <si>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Council on Higher Education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</si>
  <si>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</si>
  <si>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</si>
  <si>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</si>
  <si>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</si>
  <si>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</si>
  <si>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</si>
  <si>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</si>
  <si>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</si>
  <si>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</si>
  <si>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</si>
  <si>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17.22 National Skills Fund performance indicators by programme/objective/activity and related priority</t>
  </si>
  <si>
    <t>Skills development funding</t>
  </si>
  <si>
    <t>Number of learners who completed their education and training per year</t>
  </si>
  <si>
    <t>Number of bursary students funded for their qualifications per year</t>
  </si>
  <si>
    <t>Number of participants funded for constituency-based interventions per year</t>
  </si>
  <si>
    <t>Post-school education and training system improvement funding</t>
  </si>
  <si>
    <t>Table 17.23 National Skills Fund expenditure trends and estimates by programme/objective/activity</t>
  </si>
  <si>
    <t>Table 17.24 National Skills Fund statements of financial performance, cash flow and financial position</t>
  </si>
  <si>
    <t>Transfers and subsidies</t>
  </si>
  <si>
    <t>Other flows from investing activities</t>
  </si>
  <si>
    <t>Investments</t>
  </si>
  <si>
    <t>Table 17.25 National Skills Fund personnel numbers and cost by salary level</t>
  </si>
  <si>
    <t>National Skills Fund</t>
  </si>
  <si>
    <t>Table 17.26 National Student Financial Aid Scheme performance indicators by programme/objective/activity and related priority</t>
  </si>
  <si>
    <t>Amount recovered from debtors per year</t>
  </si>
  <si>
    <t>Student-centred model</t>
  </si>
  <si>
    <t>Number of university students obtaining financial aid per year</t>
  </si>
  <si>
    <t>Table 17.27 National Student Financial Aid Scheme expenditure trends and estimates by programme/objective/activity</t>
  </si>
  <si>
    <t>Table 17.28 National Student Financial Aid Scheme statements of financial performance, cash flow and financial position</t>
  </si>
  <si>
    <t xml:space="preserve">Net cash flow from advancing activities (financial institutions only) </t>
  </si>
  <si>
    <t>Repayments and other receipts</t>
  </si>
  <si>
    <t>Inventory</t>
  </si>
  <si>
    <t>Loans</t>
  </si>
  <si>
    <t>Deferred income</t>
  </si>
  <si>
    <t>Table 17.29 National Student Financial Aid Scheme personnel numbers and cost by salary level</t>
  </si>
  <si>
    <t>National Student Financial Aid Scheme</t>
  </si>
  <si>
    <t>Table 17.30 Quality Council for Trades and Occupations performance indicators by programme/objective/activity and related priority</t>
  </si>
  <si>
    <t>Table 17.31 Quality Council for Trades and Occupations expenditure trends and estimates by programme/objective/activity</t>
  </si>
  <si>
    <t>Occupational qualifications management and certification</t>
  </si>
  <si>
    <t>Occupational qualifications quality assurance</t>
  </si>
  <si>
    <t>Research analysis and quality assurance</t>
  </si>
  <si>
    <t>Table 17.32 Quality Council for Trades and Occupations statements of financial performance, cash flow and financial position</t>
  </si>
  <si>
    <t>Financial transactions in assets and liabilities</t>
  </si>
  <si>
    <t>Table 17.33 Quality Council for Trades and Occupations personnel numbers and cost by salary level</t>
  </si>
  <si>
    <t>Quality Council for Trades and Occupations</t>
  </si>
  <si>
    <t>Table 17.34 Sector education and training authorities performance indicators by programme/objective/activity and related priority</t>
  </si>
  <si>
    <t>Number of unemployed people entering skills programmes per year</t>
  </si>
  <si>
    <t>Learning programmes and projects</t>
  </si>
  <si>
    <t>Number of workers entering skills programmes per year</t>
  </si>
  <si>
    <t>Number of unemployed people completing skills programmes per year</t>
  </si>
  <si>
    <t>Number of workers completing skills programmes per year</t>
  </si>
  <si>
    <t>Number of unemployed people entering learnerships per year</t>
  </si>
  <si>
    <t>Number of workers entering learnerships per year</t>
  </si>
  <si>
    <t>Number of unemployed people completing learnerships per year</t>
  </si>
  <si>
    <t>Number of workers completing learnerships per year</t>
  </si>
  <si>
    <t>Number of TVET college students placed in workplaces per year as part of qualification requirements</t>
  </si>
  <si>
    <t>Table 17.35 Sector education and training authorities expenditure trends and estimates by programme/objective/activity</t>
  </si>
  <si>
    <t>Skills planning</t>
  </si>
  <si>
    <t>Table 17.36 Sector education and training authorities statements of financial performance, cash flow and financial position</t>
  </si>
  <si>
    <t>Other sales</t>
  </si>
  <si>
    <t>Interest and rent on land</t>
  </si>
  <si>
    <t>Payments for financial assets</t>
  </si>
  <si>
    <t>Net cash flow from financing activities</t>
  </si>
  <si>
    <t>Repayment of finance leases</t>
  </si>
  <si>
    <t>Accrued investment interest</t>
  </si>
  <si>
    <t xml:space="preserve">Finance lease </t>
  </si>
  <si>
    <t>Taxation</t>
  </si>
  <si>
    <t>Derivatives financial instruments</t>
  </si>
  <si>
    <t>Table 17.37 Sector education and training authorities personnel numbers and cost by salary level</t>
  </si>
  <si>
    <t>Sector education and training authorities</t>
  </si>
  <si>
    <t>Table 17.38 South African Qualifications Authority performance indicators by programme/objective/activity and related priority</t>
  </si>
  <si>
    <t>Registration and recognition</t>
  </si>
  <si>
    <t>National qualification framework management information system and ICT</t>
  </si>
  <si>
    <t>Authentication and recognition</t>
  </si>
  <si>
    <t>Research</t>
  </si>
  <si>
    <t>Table 17.39 South African Qualifications Authority expenditure trends and estimates by programme/objective/activity</t>
  </si>
  <si>
    <t>Table 17.40 South African Qualifications Authority statements of financial performance, cash flow and financial position</t>
  </si>
  <si>
    <t>Other flows from financing activities</t>
  </si>
  <si>
    <t>Defined benefit plan assets</t>
  </si>
  <si>
    <t>Table 17.41 South African Qualifications Authority personnel numbers and cost by salary level</t>
  </si>
  <si>
    <t>South African Qualifications Authority</t>
  </si>
  <si>
    <t>Entity name</t>
  </si>
  <si>
    <t>Table name</t>
  </si>
  <si>
    <t xml:space="preserve"> Council on Higher Education </t>
  </si>
  <si>
    <t xml:space="preserve"> National Skills Fund </t>
  </si>
  <si>
    <t xml:space="preserve"> National Student Financial Aid Scheme </t>
  </si>
  <si>
    <t xml:space="preserve"> Quality Council for Trades and Occupations </t>
  </si>
  <si>
    <t xml:space="preserve"> Sector education and training authorities </t>
  </si>
  <si>
    <t xml:space="preserve"> South African Qualifications Authority </t>
  </si>
  <si>
    <t>MTDP Outcome</t>
  </si>
  <si>
    <t>Percentage accreditation of new programmes submitted to the council each year</t>
  </si>
  <si>
    <t xml:space="preserve"> Quality assurance</t>
  </si>
  <si>
    <t>(113/</t>
  </si>
  <si>
    <t>116)</t>
  </si>
  <si>
    <t>(546/</t>
  </si>
  <si>
    <t>565)</t>
  </si>
  <si>
    <t>(346/</t>
  </si>
  <si>
    <t>361)</t>
  </si>
  <si>
    <t>Management of the higher</t>
  </si>
  <si>
    <t xml:space="preserve">education qualifications sub-framework </t>
  </si>
  <si>
    <t>Number of reports of</t>
  </si>
  <si>
    <t>completed institutional</t>
  </si>
  <si>
    <t xml:space="preserve">audits finalised and </t>
  </si>
  <si>
    <t>approved per year</t>
  </si>
  <si>
    <t>Number of policies developed and/or reviewed and revised per year</t>
  </si>
  <si>
    <t>education qualifications sub-framework</t>
  </si>
  <si>
    <t>1. Rand million.</t>
  </si>
  <si>
    <t>Number of learners funded by the National Skills Fund for education and training per year</t>
  </si>
  <si>
    <t>Number of constituency-based</t>
  </si>
  <si>
    <t>entities that benefited through National Skills Fund funding per year</t>
  </si>
  <si>
    <t>MTDP outcome</t>
  </si>
  <si>
    <t>R341.7m</t>
  </si>
  <si>
    <t>R155.8m</t>
  </si>
  <si>
    <t>R144.7m</t>
  </si>
  <si>
    <t>R200m</t>
  </si>
  <si>
    <t>R250m</t>
  </si>
  <si>
    <t>R300m</t>
  </si>
  <si>
    <t>R350m</t>
  </si>
  <si>
    <t>1. Rand million</t>
  </si>
  <si>
    <t>Percentage of prioritised developed occupational qualifications and part qualifications processed within 90 working days per year</t>
  </si>
  <si>
    <t>Occupational qualification management and certification</t>
  </si>
  <si>
    <t>(54/</t>
  </si>
  <si>
    <t>50)</t>
  </si>
  <si>
    <t>(132/</t>
  </si>
  <si>
    <t>176)</t>
  </si>
  <si>
    <t>Percentage of requests for the verification of authenticity of</t>
  </si>
  <si>
    <t>certificates received and verified within 5 working days per year</t>
  </si>
  <si>
    <t>(10 124)</t>
  </si>
  <si>
    <t xml:space="preserve">(13 757) </t>
  </si>
  <si>
    <t>(19 738/</t>
  </si>
  <si>
    <t>19 760)</t>
  </si>
  <si>
    <t>Percentage of accreditation</t>
  </si>
  <si>
    <t>Occupational qualification quality assurance</t>
  </si>
  <si>
    <t>Number of capacity building interventions with schools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</si>
  <si>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</si>
  <si>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training and capacity-building workshops related to the national qualification framework conducted for stakeholders per year</t>
  </si>
  <si>
    <t>Percentage of qualifications recommended by quality councils that meet criteria registered within 70 working days per year</t>
  </si>
  <si>
    <t>Percentage of foreign evaluations completed without successful appeals per year</t>
  </si>
  <si>
    <t>Percentage of compliant requests received for the verification of national qualifications found on the national learners’ record database completed within 25 working days per year</t>
  </si>
  <si>
    <t>88% (66 658/75 748)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</si>
  <si>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</si>
  <si>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t>applications from skills development providers offering</t>
  </si>
  <si>
    <t>occupational qualifications and</t>
  </si>
  <si>
    <t>part qualifications processed within 90 working days per</t>
  </si>
  <si>
    <t>year</t>
  </si>
  <si>
    <t>(911/</t>
  </si>
  <si>
    <t>986)</t>
  </si>
  <si>
    <t xml:space="preserve"> (1 622/</t>
  </si>
  <si>
    <t>1 711)</t>
  </si>
  <si>
    <t>(2 475/</t>
  </si>
  <si>
    <t>2 586)</t>
  </si>
  <si>
    <t>Percentage of assessment centre accreditation applications processed within 30 working days per year</t>
  </si>
  <si>
    <t>100% (254)</t>
  </si>
  <si>
    <t>(371/</t>
  </si>
  <si>
    <t xml:space="preserve">373) </t>
  </si>
  <si>
    <t xml:space="preserve">Percentage of assessments for </t>
  </si>
  <si>
    <t xml:space="preserve">occupational qualifications and </t>
  </si>
  <si>
    <t>part qualifications quality assured against Quality Council for Trade and Occupations standards per year</t>
  </si>
  <si>
    <t>97.5%                   (39/</t>
  </si>
  <si>
    <t>40)</t>
  </si>
  <si>
    <t xml:space="preserve">          99%                (111/</t>
  </si>
  <si>
    <t xml:space="preserve">112)        </t>
  </si>
  <si>
    <t xml:space="preserve">          100%       (208)</t>
  </si>
  <si>
    <t xml:space="preserve"> 30 254 </t>
  </si>
  <si>
    <t>Number of university students placed in workplaces per year as part of qualification requirements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</si>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</sst>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Times New Roman"/>
      <family val="1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20" fillId="0" borderId="0" applyNumberFormat="0" applyFill="0" applyBorder="0" applyAlignment="0" applyProtection="0"/>
  </cellStyleXfs>
  <cellXfs count="337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9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9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9" applyFont="1" applyAlignment="1">
      <alignment horizontal="right" vertical="top"/>
    </xf>
    <xf numFmtId="0" fontId="12" fillId="0" borderId="27" xfId="9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0" fontId="18" fillId="0" borderId="0" xfId="11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0" applyNumberFormat="1" applyFont="1" applyFill="1" applyBorder="1" applyAlignment="1" applyProtection="1">
      <alignment horizontal="right" vertical="top" wrapText="1"/>
    </xf>
    <xf numFmtId="169" fontId="13" fillId="5" borderId="24" xfId="10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0" applyNumberFormat="1" applyFont="1" applyFill="1" applyBorder="1" applyAlignment="1" applyProtection="1">
      <alignment horizontal="right" vertical="top" wrapText="1"/>
    </xf>
    <xf numFmtId="169" fontId="13" fillId="5" borderId="17" xfId="10" applyNumberFormat="1" applyFont="1" applyFill="1" applyBorder="1" applyAlignment="1" applyProtection="1">
      <alignment horizontal="right" vertical="top" wrapText="1"/>
    </xf>
    <xf numFmtId="0" fontId="18" fillId="0" borderId="1" xfId="11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0" applyNumberFormat="1" applyFont="1" applyFill="1" applyBorder="1" applyAlignment="1" applyProtection="1">
      <alignment horizontal="right" vertical="top" wrapText="1"/>
    </xf>
    <xf numFmtId="169" fontId="13" fillId="5" borderId="29" xfId="10" applyNumberFormat="1" applyFont="1" applyFill="1" applyBorder="1" applyAlignment="1" applyProtection="1">
      <alignment horizontal="right" vertical="top" wrapText="1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0" applyNumberFormat="1" applyFont="1" applyFill="1" applyBorder="1" applyAlignment="1" applyProtection="1">
      <alignment horizontal="right" vertical="top" wrapText="1"/>
    </xf>
    <xf numFmtId="1" fontId="19" fillId="0" borderId="0" xfId="11" applyNumberFormat="1" applyFont="1" applyAlignment="1">
      <alignment vertical="top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2" fillId="5" borderId="11" xfId="8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3" fillId="6" borderId="0" xfId="12" applyFont="1" applyFill="1" applyAlignment="1">
      <alignment horizontal="left" vertical="top" wrapText="1"/>
    </xf>
    <xf numFmtId="0" fontId="13" fillId="4" borderId="0" xfId="12" applyFont="1" applyFill="1" applyAlignment="1">
      <alignment horizontal="left" vertical="top" wrapText="1"/>
    </xf>
    <xf numFmtId="0" fontId="15" fillId="4" borderId="15" xfId="0" applyFont="1" applyFill="1" applyBorder="1" applyAlignment="1">
      <alignment horizontal="left" vertical="top" wrapText="1"/>
    </xf>
    <xf numFmtId="0" fontId="20" fillId="0" borderId="0" xfId="13"/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21" fillId="6" borderId="11" xfId="0" applyFont="1" applyFill="1" applyBorder="1" applyAlignment="1">
      <alignment horizontal="right" vertical="center" wrapText="1"/>
    </xf>
    <xf numFmtId="0" fontId="15" fillId="0" borderId="11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6" borderId="12" xfId="0" applyFont="1" applyFill="1" applyBorder="1" applyAlignment="1">
      <alignment horizontal="right" vertical="center" wrapText="1"/>
    </xf>
    <xf numFmtId="0" fontId="15" fillId="0" borderId="2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0" fontId="22" fillId="0" borderId="0" xfId="0" applyFont="1" applyAlignment="1">
      <alignment horizontal="justify" vertical="center"/>
    </xf>
    <xf numFmtId="0" fontId="21" fillId="0" borderId="11" xfId="0" applyFont="1" applyBorder="1" applyAlignment="1">
      <alignment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165" fontId="9" fillId="0" borderId="6" xfId="8" applyNumberFormat="1" applyFont="1" applyBorder="1" applyAlignment="1">
      <alignment horizontal="center"/>
    </xf>
    <xf numFmtId="165" fontId="9" fillId="0" borderId="6" xfId="8" applyNumberFormat="1" applyFont="1" applyBorder="1" applyAlignment="1">
      <alignment horizontal="center" wrapText="1"/>
    </xf>
    <xf numFmtId="165" fontId="9" fillId="0" borderId="7" xfId="8" applyNumberFormat="1" applyFont="1" applyBorder="1" applyAlignment="1">
      <alignment horizontal="center"/>
    </xf>
    <xf numFmtId="165" fontId="9" fillId="0" borderId="5" xfId="8" applyNumberFormat="1" applyFont="1" applyBorder="1" applyAlignment="1">
      <alignment horizontal="center" wrapText="1"/>
    </xf>
    <xf numFmtId="165" fontId="10" fillId="0" borderId="6" xfId="8" applyNumberFormat="1" applyFont="1" applyBorder="1" applyAlignment="1">
      <alignment horizontal="center" wrapText="1"/>
    </xf>
    <xf numFmtId="165" fontId="10" fillId="0" borderId="7" xfId="8" applyNumberFormat="1" applyFont="1" applyBorder="1" applyAlignment="1">
      <alignment horizontal="center" wrapText="1"/>
    </xf>
    <xf numFmtId="165" fontId="12" fillId="0" borderId="6" xfId="8" applyNumberFormat="1" applyFont="1" applyBorder="1" applyAlignment="1">
      <alignment horizontal="center"/>
    </xf>
    <xf numFmtId="165" fontId="12" fillId="0" borderId="6" xfId="8" applyNumberFormat="1" applyFont="1" applyBorder="1" applyAlignment="1">
      <alignment horizontal="center" wrapText="1"/>
    </xf>
    <xf numFmtId="165" fontId="12" fillId="0" borderId="7" xfId="8" applyNumberFormat="1" applyFont="1" applyBorder="1" applyAlignment="1">
      <alignment horizontal="center"/>
    </xf>
    <xf numFmtId="165" fontId="12" fillId="0" borderId="5" xfId="8" applyNumberFormat="1" applyFont="1" applyBorder="1" applyAlignment="1">
      <alignment horizontal="center" wrapText="1"/>
    </xf>
    <xf numFmtId="165" fontId="13" fillId="0" borderId="6" xfId="8" applyNumberFormat="1" applyFont="1" applyBorder="1" applyAlignment="1">
      <alignment horizontal="center" wrapText="1"/>
    </xf>
    <xf numFmtId="165" fontId="13" fillId="0" borderId="7" xfId="8" applyNumberFormat="1" applyFont="1" applyBorder="1" applyAlignment="1">
      <alignment horizontal="center" wrapText="1"/>
    </xf>
    <xf numFmtId="0" fontId="8" fillId="0" borderId="0" xfId="6" applyFont="1" applyBorder="1"/>
    <xf numFmtId="0" fontId="15" fillId="0" borderId="0" xfId="0" applyFont="1"/>
    <xf numFmtId="0" fontId="23" fillId="0" borderId="0" xfId="0" applyFont="1"/>
    <xf numFmtId="9" fontId="15" fillId="0" borderId="11" xfId="0" applyNumberFormat="1" applyFont="1" applyBorder="1" applyAlignment="1">
      <alignment horizontal="right" vertical="center" wrapText="1"/>
    </xf>
    <xf numFmtId="0" fontId="15" fillId="0" borderId="11" xfId="0" applyFont="1" applyBorder="1" applyAlignment="1">
      <alignment horizontal="right" vertical="center" wrapText="1"/>
    </xf>
    <xf numFmtId="0" fontId="15" fillId="0" borderId="13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9" fontId="15" fillId="0" borderId="21" xfId="0" applyNumberFormat="1" applyFont="1" applyBorder="1" applyAlignment="1">
      <alignment horizontal="right" vertical="center" wrapText="1"/>
    </xf>
    <xf numFmtId="9" fontId="15" fillId="0" borderId="22" xfId="0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justify" vertical="center"/>
    </xf>
    <xf numFmtId="0" fontId="15" fillId="0" borderId="12" xfId="0" applyFont="1" applyBorder="1" applyAlignment="1">
      <alignment horizontal="right" vertical="center" wrapText="1"/>
    </xf>
    <xf numFmtId="9" fontId="15" fillId="0" borderId="12" xfId="0" applyNumberFormat="1" applyFont="1" applyBorder="1" applyAlignment="1">
      <alignment horizontal="right" vertical="center" wrapText="1"/>
    </xf>
    <xf numFmtId="0" fontId="15" fillId="0" borderId="21" xfId="0" applyFont="1" applyBorder="1" applyAlignment="1">
      <alignment horizontal="right" vertical="center" wrapText="1"/>
    </xf>
    <xf numFmtId="3" fontId="15" fillId="0" borderId="11" xfId="0" applyNumberFormat="1" applyFont="1" applyBorder="1" applyAlignment="1">
      <alignment horizontal="right" vertical="center" wrapText="1"/>
    </xf>
    <xf numFmtId="3" fontId="15" fillId="0" borderId="12" xfId="0" applyNumberFormat="1" applyFont="1" applyBorder="1" applyAlignment="1">
      <alignment horizontal="right" vertical="center" wrapText="1"/>
    </xf>
    <xf numFmtId="3" fontId="15" fillId="0" borderId="21" xfId="0" applyNumberFormat="1" applyFont="1" applyBorder="1" applyAlignment="1">
      <alignment horizontal="right" vertical="center" wrapText="1"/>
    </xf>
    <xf numFmtId="3" fontId="15" fillId="0" borderId="22" xfId="0" applyNumberFormat="1" applyFont="1" applyBorder="1" applyAlignment="1">
      <alignment horizontal="right" vertical="center" wrapText="1"/>
    </xf>
    <xf numFmtId="0" fontId="21" fillId="6" borderId="11" xfId="0" applyFont="1" applyFill="1" applyBorder="1" applyAlignment="1">
      <alignment horizontal="right" vertical="center" wrapText="1"/>
    </xf>
    <xf numFmtId="0" fontId="21" fillId="6" borderId="21" xfId="0" applyFont="1" applyFill="1" applyBorder="1" applyAlignment="1">
      <alignment horizontal="right" vertical="center" wrapText="1"/>
    </xf>
    <xf numFmtId="0" fontId="21" fillId="6" borderId="12" xfId="0" applyFont="1" applyFill="1" applyBorder="1" applyAlignment="1">
      <alignment horizontal="right" vertical="center" wrapText="1"/>
    </xf>
    <xf numFmtId="0" fontId="21" fillId="6" borderId="22" xfId="0" applyFont="1" applyFill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0" fontId="21" fillId="0" borderId="28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9" fontId="21" fillId="6" borderId="11" xfId="0" applyNumberFormat="1" applyFont="1" applyFill="1" applyBorder="1" applyAlignment="1">
      <alignment horizontal="right" vertical="center" wrapText="1"/>
    </xf>
    <xf numFmtId="9" fontId="21" fillId="6" borderId="12" xfId="0" applyNumberFormat="1" applyFont="1" applyFill="1" applyBorder="1" applyAlignment="1">
      <alignment horizontal="right" vertic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0" fontId="21" fillId="0" borderId="2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9" fontId="15" fillId="0" borderId="11" xfId="0" applyNumberFormat="1" applyFont="1" applyBorder="1" applyAlignment="1">
      <alignment horizontal="right" vertical="center" wrapText="1"/>
    </xf>
    <xf numFmtId="9" fontId="15" fillId="0" borderId="12" xfId="0" applyNumberFormat="1" applyFont="1" applyBorder="1" applyAlignment="1">
      <alignment horizontal="right" vertical="center" wrapText="1"/>
    </xf>
    <xf numFmtId="0" fontId="15" fillId="0" borderId="11" xfId="0" applyFont="1" applyBorder="1" applyAlignment="1">
      <alignment horizontal="right" vertical="center" wrapText="1"/>
    </xf>
    <xf numFmtId="0" fontId="15" fillId="0" borderId="21" xfId="0" applyFont="1" applyBorder="1" applyAlignment="1">
      <alignment horizontal="right" vertical="center" wrapText="1"/>
    </xf>
    <xf numFmtId="9" fontId="15" fillId="0" borderId="21" xfId="0" applyNumberFormat="1" applyFont="1" applyBorder="1" applyAlignment="1">
      <alignment horizontal="right" vertical="center" wrapText="1"/>
    </xf>
    <xf numFmtId="9" fontId="15" fillId="0" borderId="22" xfId="0" applyNumberFormat="1" applyFont="1" applyBorder="1" applyAlignment="1">
      <alignment horizontal="right" vertical="center" wrapText="1"/>
    </xf>
    <xf numFmtId="0" fontId="15" fillId="0" borderId="13" xfId="0" applyFont="1" applyBorder="1" applyAlignment="1">
      <alignment vertical="center" wrapText="1"/>
    </xf>
    <xf numFmtId="9" fontId="21" fillId="6" borderId="24" xfId="0" applyNumberFormat="1" applyFont="1" applyFill="1" applyBorder="1" applyAlignment="1">
      <alignment horizontal="right" vertical="center" wrapText="1"/>
    </xf>
    <xf numFmtId="0" fontId="21" fillId="6" borderId="17" xfId="0" applyFont="1" applyFill="1" applyBorder="1" applyAlignment="1">
      <alignment horizontal="right" vertical="center" wrapText="1"/>
    </xf>
    <xf numFmtId="0" fontId="21" fillId="6" borderId="10" xfId="0" applyFont="1" applyFill="1" applyBorder="1" applyAlignment="1">
      <alignment horizontal="right" vertical="center" wrapText="1"/>
    </xf>
    <xf numFmtId="0" fontId="15" fillId="0" borderId="24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21" fillId="0" borderId="25" xfId="0" applyFont="1" applyBorder="1" applyAlignment="1">
      <alignment vertical="center" wrapText="1"/>
    </xf>
    <xf numFmtId="0" fontId="21" fillId="0" borderId="27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0" fillId="0" borderId="0" xfId="0" applyBorder="1"/>
    <xf numFmtId="0" fontId="6" fillId="0" borderId="14" xfId="4" applyFont="1" applyBorder="1" applyAlignment="1">
      <alignment horizontal="left" vertical="top" wrapText="1" indent="1"/>
    </xf>
    <xf numFmtId="0" fontId="6" fillId="0" borderId="14" xfId="1" applyNumberFormat="1" applyFont="1" applyBorder="1" applyAlignment="1" applyProtection="1">
      <alignment horizontal="left" vertical="top" wrapText="1" indent="1"/>
    </xf>
    <xf numFmtId="9" fontId="15" fillId="0" borderId="24" xfId="0" applyNumberFormat="1" applyFont="1" applyBorder="1" applyAlignment="1">
      <alignment horizontal="right" vertical="center" wrapText="1"/>
    </xf>
    <xf numFmtId="0" fontId="15" fillId="0" borderId="17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15" fillId="0" borderId="10" xfId="0" applyFont="1" applyBorder="1" applyAlignment="1">
      <alignment horizontal="right" vertical="center" wrapText="1"/>
    </xf>
    <xf numFmtId="0" fontId="15" fillId="0" borderId="25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15" fillId="0" borderId="27" xfId="0" applyFont="1" applyBorder="1" applyAlignment="1">
      <alignment vertical="center" wrapText="1"/>
    </xf>
    <xf numFmtId="0" fontId="0" fillId="0" borderId="17" xfId="0" applyBorder="1" applyAlignment="1">
      <alignment vertical="top" wrapText="1"/>
    </xf>
    <xf numFmtId="0" fontId="15" fillId="0" borderId="9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0" borderId="24" xfId="0" applyFont="1" applyBorder="1" applyAlignment="1">
      <alignment horizontal="right" vertical="center" wrapText="1" indent="1"/>
    </xf>
    <xf numFmtId="0" fontId="0" fillId="0" borderId="29" xfId="0" applyBorder="1" applyAlignment="1">
      <alignment vertical="top" wrapText="1"/>
    </xf>
    <xf numFmtId="0" fontId="15" fillId="0" borderId="17" xfId="0" applyFont="1" applyBorder="1" applyAlignment="1">
      <alignment horizontal="right" vertical="center" wrapText="1" indent="1"/>
    </xf>
    <xf numFmtId="0" fontId="15" fillId="0" borderId="24" xfId="0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23" fillId="0" borderId="14" xfId="0" applyFont="1" applyBorder="1"/>
    <xf numFmtId="0" fontId="23" fillId="0" borderId="14" xfId="0" applyFont="1" applyBorder="1" applyAlignment="1">
      <alignment vertical="center"/>
    </xf>
    <xf numFmtId="0" fontId="23" fillId="0" borderId="14" xfId="0" applyFont="1" applyBorder="1" applyAlignment="1">
      <alignment horizontal="justify" vertical="center"/>
    </xf>
  </cellXfs>
  <cellStyles count="14">
    <cellStyle name="Comma" xfId="1" builtinId="3"/>
    <cellStyle name="Hyperlink" xfId="13" builtinId="8"/>
    <cellStyle name="Normal" xfId="0" builtinId="0"/>
    <cellStyle name="Normal 10" xfId="11" xr:uid="{3C3B0BFD-ADF9-4E10-9BF7-74906A0A7DBC}"/>
    <cellStyle name="Normal 15" xfId="5" xr:uid="{2846A382-68E6-468A-B4E0-54D63539F2A7}"/>
    <cellStyle name="Normal 2 2 2" xfId="12" xr:uid="{D9ABD0BA-64D0-46C1-94DA-60C870071495}"/>
    <cellStyle name="Normal_Book1 2" xfId="6" xr:uid="{7A69B5A1-0884-4741-A6FB-3BAEDB55E620}"/>
    <cellStyle name="Normal_DBSA_PE30.2009N 2 2" xfId="7" xr:uid="{1C27E50E-37A7-454E-AD8E-E42DC3F31B25}"/>
    <cellStyle name="Normal_DBSA_PE30.2009N 3 2" xfId="3" xr:uid="{0AC85784-95AC-46E2-AB14-DCB92F870579}"/>
    <cellStyle name="Normal_Link to db 2 2" xfId="8" xr:uid="{5CE349E1-84B9-4BF6-947A-DB50D4F07560}"/>
    <cellStyle name="Normal_Link to db 3 2" xfId="4" xr:uid="{2CAE28C0-65CE-4D3C-850E-568395347269}"/>
    <cellStyle name="Normal_Revenue Tables 2 2 2" xfId="9" xr:uid="{FB9B9B47-D9DE-4921-97FB-CA8C2D40AC3A}"/>
    <cellStyle name="Percent" xfId="2" builtinId="5"/>
    <cellStyle name="Percent 2 2 3" xfId="10" xr:uid="{B0B89D55-7839-4FDF-9904-1CE78908E2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2D5C6-DDC0-47F3-8EB5-4F073D60F43E}">
  <sheetPr codeName="Sheet2"/>
  <dimension ref="A1:B25"/>
  <sheetViews>
    <sheetView showGridLines="0" tabSelected="1" workbookViewId="0">
      <selection activeCell="A26" sqref="A2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168</v>
      </c>
      <c r="B1" s="5" t="s">
        <v>169</v>
      </c>
    </row>
    <row r="2" spans="1:2" x14ac:dyDescent="0.35">
      <c r="A2" t="s">
        <v>170</v>
      </c>
      <c r="B2" s="209" t="s">
        <v>0</v>
      </c>
    </row>
    <row r="3" spans="1:2" x14ac:dyDescent="0.35">
      <c r="B3" s="209" t="s">
        <v>20</v>
      </c>
    </row>
    <row r="4" spans="1:2" x14ac:dyDescent="0.35">
      <c r="B4" s="209" t="s">
        <v>31</v>
      </c>
    </row>
    <row r="5" spans="1:2" x14ac:dyDescent="0.35">
      <c r="B5" s="209" t="s">
        <v>76</v>
      </c>
    </row>
    <row r="6" spans="1:2" x14ac:dyDescent="0.35">
      <c r="A6" t="s">
        <v>171</v>
      </c>
      <c r="B6" s="209" t="s">
        <v>97</v>
      </c>
    </row>
    <row r="7" spans="1:2" x14ac:dyDescent="0.35">
      <c r="B7" s="209" t="s">
        <v>103</v>
      </c>
    </row>
    <row r="8" spans="1:2" x14ac:dyDescent="0.35">
      <c r="B8" s="209" t="s">
        <v>104</v>
      </c>
    </row>
    <row r="9" spans="1:2" x14ac:dyDescent="0.35">
      <c r="B9" s="209" t="s">
        <v>108</v>
      </c>
    </row>
    <row r="10" spans="1:2" x14ac:dyDescent="0.35">
      <c r="A10" t="s">
        <v>172</v>
      </c>
      <c r="B10" s="209" t="s">
        <v>110</v>
      </c>
    </row>
    <row r="11" spans="1:2" x14ac:dyDescent="0.35">
      <c r="B11" s="209" t="s">
        <v>114</v>
      </c>
    </row>
    <row r="12" spans="1:2" x14ac:dyDescent="0.35">
      <c r="B12" s="209" t="s">
        <v>115</v>
      </c>
    </row>
    <row r="13" spans="1:2" x14ac:dyDescent="0.35">
      <c r="B13" s="209" t="s">
        <v>121</v>
      </c>
    </row>
    <row r="14" spans="1:2" x14ac:dyDescent="0.35">
      <c r="A14" t="s">
        <v>173</v>
      </c>
      <c r="B14" s="209" t="s">
        <v>123</v>
      </c>
    </row>
    <row r="15" spans="1:2" x14ac:dyDescent="0.35">
      <c r="B15" s="209" t="s">
        <v>124</v>
      </c>
    </row>
    <row r="16" spans="1:2" x14ac:dyDescent="0.35">
      <c r="B16" s="209" t="s">
        <v>128</v>
      </c>
    </row>
    <row r="17" spans="1:2" x14ac:dyDescent="0.35">
      <c r="B17" s="209" t="s">
        <v>130</v>
      </c>
    </row>
    <row r="18" spans="1:2" x14ac:dyDescent="0.35">
      <c r="A18" t="s">
        <v>174</v>
      </c>
      <c r="B18" s="209" t="s">
        <v>132</v>
      </c>
    </row>
    <row r="19" spans="1:2" x14ac:dyDescent="0.35">
      <c r="B19" s="209" t="s">
        <v>143</v>
      </c>
    </row>
    <row r="20" spans="1:2" x14ac:dyDescent="0.35">
      <c r="B20" s="209" t="s">
        <v>145</v>
      </c>
    </row>
    <row r="21" spans="1:2" x14ac:dyDescent="0.35">
      <c r="B21" s="209" t="s">
        <v>155</v>
      </c>
    </row>
    <row r="22" spans="1:2" x14ac:dyDescent="0.35">
      <c r="A22" t="s">
        <v>175</v>
      </c>
      <c r="B22" s="209" t="s">
        <v>157</v>
      </c>
    </row>
    <row r="23" spans="1:2" x14ac:dyDescent="0.35">
      <c r="B23" s="209" t="s">
        <v>162</v>
      </c>
    </row>
    <row r="24" spans="1:2" x14ac:dyDescent="0.35">
      <c r="B24" s="209" t="s">
        <v>163</v>
      </c>
    </row>
    <row r="25" spans="1:2" x14ac:dyDescent="0.35">
      <c r="B25" s="209" t="s">
        <v>166</v>
      </c>
    </row>
  </sheetData>
  <hyperlinks>
    <hyperlink ref="B2" location="CHEPerfom!B2" display="CHEPerfom!B2" xr:uid="{5658EE4B-CA37-4C01-80B3-706BAA3FEA5C}"/>
    <hyperlink ref="B3" location="CHEFinancial!B2" display="CHEFinancial!B2" xr:uid="{0C034D42-0453-4B1F-9C78-255DC011F4CB}"/>
    <hyperlink ref="B4" location="CHEFinancial!B11" display="CHEFinancial!B11" xr:uid="{E1EA58F7-6BC9-4B03-B13A-FC1C832D24AF}"/>
    <hyperlink ref="B5" location="CHEPersonnel!B2" display="CHEPersonnel!B2" xr:uid="{3A4AE64F-300B-4F22-9EA4-C9F0E128D506}"/>
    <hyperlink ref="B6" location="NSFPerfom!B2" display="NSFPerfom!B2" xr:uid="{F51FC967-2AAB-4F60-B1CA-75C98A95E6EA}"/>
    <hyperlink ref="B7" location="NSFFinancial!B2" display="NSFFinancial!B2" xr:uid="{4878D8AF-7602-45A5-8363-81654D55C175}"/>
    <hyperlink ref="B8" location="NSFFinancial!B10" display="NSFFinancial!B10" xr:uid="{07617393-01DC-4515-97DE-C4641272B092}"/>
    <hyperlink ref="B9" location="NSFPersonnel!B2" display="NSFPersonnel!B2" xr:uid="{30F800C2-051A-4200-BA2E-09DEF7C0C67A}"/>
    <hyperlink ref="B10" location="NSFASPerfom!B2" display="NSFASPerfom!B2" xr:uid="{909ADFD4-2D47-403C-945B-ADCB08CC4EC9}"/>
    <hyperlink ref="B11" location="NSFASFinancial!B2" display="NSFASFinancial!B2" xr:uid="{AB414F0A-164A-4F63-88BF-240541ACF426}"/>
    <hyperlink ref="B12" location="NSFASFinancial!B9" display="NSFASFinancial!B9" xr:uid="{4EB5315F-4597-41AE-ADD4-70101BCEDCA5}"/>
    <hyperlink ref="B13" location="NSFASPersonnel!B2" display="NSFASPersonnel!B2" xr:uid="{042D90AF-F1F8-45B4-9048-6AA789F609B9}"/>
    <hyperlink ref="B14" location="QCTOPerfom!B2" display="QCTOPerfom!B2" xr:uid="{983F4DDE-C507-46B2-986A-C77CC3FDA937}"/>
    <hyperlink ref="B15" location="QCTOFinancial!B2" display="QCTOFinancial!B2" xr:uid="{D801A7D6-DC31-43A3-B3C0-C4C4D44BCA75}"/>
    <hyperlink ref="B16" location="QCTOFinancial!B11" display="QCTOFinancial!B11" xr:uid="{7D377F86-9AE6-4B88-B89F-00937A4B42E4}"/>
    <hyperlink ref="B17" location="QCTOPersonnel!B2" display="QCTOPersonnel!B2" xr:uid="{EC54E610-A544-4B6A-BB05-3FC2DFEB2A26}"/>
    <hyperlink ref="B18" location="SETASPerfom!B2" display="SETASPerfom!B2" xr:uid="{A092DAD1-9BD0-4497-8007-CE3FA3513684}"/>
    <hyperlink ref="B19" location="SETASFinancial!B2" display="SETASFinancial!B2" xr:uid="{30FB0802-3BBC-410D-98E3-B12450FFC78E}"/>
    <hyperlink ref="B20" location="SETASFinancial!B11" display="SETASFinancial!B11" xr:uid="{A706466D-D904-4044-A48D-DFB896A8636F}"/>
    <hyperlink ref="B21" location="SETASPersonnel!B2" display="SETASPersonnel!B2" xr:uid="{67969556-7244-4A7C-B510-0F660927321F}"/>
    <hyperlink ref="B22" location="SAQAPerfom!B2" display="SAQAPerfom!B2" xr:uid="{DFB4FEFD-25F9-49C0-A29C-BD281A14E5A7}"/>
    <hyperlink ref="B23" location="SAQAFinancial!B2" display="SAQAFinancial!B2" xr:uid="{5FA715AF-4D98-4C77-929A-1A66B0FC6E05}"/>
    <hyperlink ref="B24" location="SAQAFinancial!B12" display="SAQAFinancial!B12" xr:uid="{A5FA590C-3756-4126-9D2D-F7E392365598}"/>
    <hyperlink ref="B25" location="SAQAPersonnel!B2" display="SAQAPersonnel!B2" xr:uid="{A88594A5-4B65-4B0A-BFEF-F6B1D0E5698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B000D-9302-43A4-AF8C-4B4C83520559}">
  <dimension ref="B1:AB16"/>
  <sheetViews>
    <sheetView showGridLines="0" workbookViewId="0">
      <selection activeCell="N14" sqref="N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19</v>
      </c>
      <c r="AB1">
        <f>SUMPRODUCT(LEN(B2)-LEN(SUBSTITUTE(B2,{1,2,3,4,5,6,7,8,9,0},"")))</f>
        <v>4</v>
      </c>
    </row>
    <row r="2" spans="2:28" x14ac:dyDescent="0.35">
      <c r="B2" s="263" t="s">
        <v>0</v>
      </c>
      <c r="C2" s="263"/>
      <c r="D2" s="263"/>
      <c r="E2" s="263"/>
      <c r="F2" s="263"/>
      <c r="G2" s="263"/>
      <c r="H2" s="263"/>
      <c r="I2" s="263"/>
      <c r="J2" s="263"/>
      <c r="K2" s="263"/>
    </row>
    <row r="3" spans="2:28" ht="22" x14ac:dyDescent="0.35">
      <c r="B3" s="1"/>
      <c r="C3" s="2"/>
      <c r="D3" s="3"/>
      <c r="E3" s="264" t="s">
        <v>1</v>
      </c>
      <c r="F3" s="265"/>
      <c r="G3" s="266"/>
      <c r="H3" s="4" t="s">
        <v>2</v>
      </c>
      <c r="I3" s="267" t="s">
        <v>3</v>
      </c>
      <c r="J3" s="268"/>
      <c r="K3" s="268"/>
    </row>
    <row r="4" spans="2:28" ht="22" x14ac:dyDescent="0.35">
      <c r="B4" s="210" t="s">
        <v>4</v>
      </c>
      <c r="C4" s="211" t="s">
        <v>5</v>
      </c>
      <c r="D4" s="211" t="s">
        <v>176</v>
      </c>
      <c r="E4" s="212" t="s">
        <v>6</v>
      </c>
      <c r="F4" s="212" t="s">
        <v>7</v>
      </c>
      <c r="G4" s="212" t="s">
        <v>8</v>
      </c>
      <c r="H4" s="212" t="s">
        <v>9</v>
      </c>
      <c r="I4" s="212" t="s">
        <v>10</v>
      </c>
      <c r="J4" s="212" t="s">
        <v>11</v>
      </c>
      <c r="K4" s="213" t="s">
        <v>12</v>
      </c>
    </row>
    <row r="5" spans="2:28" ht="14.5" customHeight="1" x14ac:dyDescent="0.35">
      <c r="B5" s="260" t="s">
        <v>177</v>
      </c>
      <c r="C5" s="269" t="s">
        <v>178</v>
      </c>
      <c r="D5" s="262" t="s">
        <v>14</v>
      </c>
      <c r="E5" s="307">
        <v>0.97</v>
      </c>
      <c r="F5" s="307">
        <v>0.97</v>
      </c>
      <c r="G5" s="307">
        <v>0.96</v>
      </c>
      <c r="H5" s="271">
        <v>0.85</v>
      </c>
      <c r="I5" s="271">
        <v>0.9</v>
      </c>
      <c r="J5" s="271">
        <v>0.95</v>
      </c>
      <c r="K5" s="272">
        <v>0.95</v>
      </c>
    </row>
    <row r="6" spans="2:28" x14ac:dyDescent="0.35">
      <c r="B6" s="260"/>
      <c r="C6" s="269"/>
      <c r="D6" s="262"/>
      <c r="E6" s="308" t="s">
        <v>179</v>
      </c>
      <c r="F6" s="308" t="s">
        <v>181</v>
      </c>
      <c r="G6" s="308" t="s">
        <v>183</v>
      </c>
      <c r="H6" s="271"/>
      <c r="I6" s="271"/>
      <c r="J6" s="271"/>
      <c r="K6" s="272"/>
    </row>
    <row r="7" spans="2:28" x14ac:dyDescent="0.35">
      <c r="B7" s="260"/>
      <c r="C7" s="269"/>
      <c r="D7" s="262"/>
      <c r="E7" s="309" t="s">
        <v>180</v>
      </c>
      <c r="F7" s="309" t="s">
        <v>182</v>
      </c>
      <c r="G7" s="309" t="s">
        <v>184</v>
      </c>
      <c r="H7" s="271"/>
      <c r="I7" s="271"/>
      <c r="J7" s="271"/>
      <c r="K7" s="272"/>
    </row>
    <row r="8" spans="2:28" ht="14.5" customHeight="1" x14ac:dyDescent="0.35">
      <c r="B8" s="260" t="s">
        <v>17</v>
      </c>
      <c r="C8" s="310" t="s">
        <v>185</v>
      </c>
      <c r="D8" s="262"/>
      <c r="E8" s="256">
        <v>3</v>
      </c>
      <c r="F8" s="256">
        <v>3</v>
      </c>
      <c r="G8" s="256">
        <v>3</v>
      </c>
      <c r="H8" s="256">
        <v>3</v>
      </c>
      <c r="I8" s="256">
        <v>3</v>
      </c>
      <c r="J8" s="256">
        <v>4</v>
      </c>
      <c r="K8" s="258">
        <v>5</v>
      </c>
    </row>
    <row r="9" spans="2:28" ht="19" x14ac:dyDescent="0.35">
      <c r="B9" s="260"/>
      <c r="C9" s="311" t="s">
        <v>186</v>
      </c>
      <c r="D9" s="262"/>
      <c r="E9" s="256"/>
      <c r="F9" s="256"/>
      <c r="G9" s="256"/>
      <c r="H9" s="256"/>
      <c r="I9" s="256"/>
      <c r="J9" s="256"/>
      <c r="K9" s="258"/>
    </row>
    <row r="10" spans="2:28" x14ac:dyDescent="0.35">
      <c r="B10" s="312" t="s">
        <v>187</v>
      </c>
      <c r="C10" s="262" t="s">
        <v>13</v>
      </c>
      <c r="D10" s="262"/>
      <c r="E10" s="256">
        <v>8</v>
      </c>
      <c r="F10" s="256">
        <v>8</v>
      </c>
      <c r="G10" s="256">
        <v>10</v>
      </c>
      <c r="H10" s="256">
        <v>10</v>
      </c>
      <c r="I10" s="256">
        <v>10</v>
      </c>
      <c r="J10" s="256">
        <v>10</v>
      </c>
      <c r="K10" s="258">
        <v>10</v>
      </c>
    </row>
    <row r="11" spans="2:28" x14ac:dyDescent="0.35">
      <c r="B11" s="313" t="s">
        <v>188</v>
      </c>
      <c r="C11" s="262"/>
      <c r="D11" s="262"/>
      <c r="E11" s="256"/>
      <c r="F11" s="256"/>
      <c r="G11" s="256"/>
      <c r="H11" s="256"/>
      <c r="I11" s="256"/>
      <c r="J11" s="256"/>
      <c r="K11" s="258"/>
    </row>
    <row r="12" spans="2:28" x14ac:dyDescent="0.35">
      <c r="B12" s="313" t="s">
        <v>189</v>
      </c>
      <c r="C12" s="262"/>
      <c r="D12" s="262"/>
      <c r="E12" s="256"/>
      <c r="F12" s="256"/>
      <c r="G12" s="256"/>
      <c r="H12" s="256"/>
      <c r="I12" s="256"/>
      <c r="J12" s="256"/>
      <c r="K12" s="258"/>
    </row>
    <row r="13" spans="2:28" x14ac:dyDescent="0.35">
      <c r="B13" s="314" t="s">
        <v>190</v>
      </c>
      <c r="C13" s="262"/>
      <c r="D13" s="262"/>
      <c r="E13" s="256"/>
      <c r="F13" s="256"/>
      <c r="G13" s="256"/>
      <c r="H13" s="256"/>
      <c r="I13" s="256"/>
      <c r="J13" s="256"/>
      <c r="K13" s="258"/>
    </row>
    <row r="14" spans="2:28" ht="19" x14ac:dyDescent="0.35">
      <c r="B14" s="216" t="s">
        <v>15</v>
      </c>
      <c r="C14" s="215" t="s">
        <v>16</v>
      </c>
      <c r="D14" s="262"/>
      <c r="E14" s="214">
        <v>3</v>
      </c>
      <c r="F14" s="214">
        <v>3</v>
      </c>
      <c r="G14" s="214">
        <v>3</v>
      </c>
      <c r="H14" s="214">
        <v>3</v>
      </c>
      <c r="I14" s="214">
        <v>3</v>
      </c>
      <c r="J14" s="214">
        <v>4</v>
      </c>
      <c r="K14" s="217">
        <v>4</v>
      </c>
    </row>
    <row r="15" spans="2:28" x14ac:dyDescent="0.35">
      <c r="B15" s="260" t="s">
        <v>191</v>
      </c>
      <c r="C15" s="310" t="s">
        <v>185</v>
      </c>
      <c r="D15" s="262"/>
      <c r="E15" s="256">
        <v>1</v>
      </c>
      <c r="F15" s="256">
        <v>1</v>
      </c>
      <c r="G15" s="256">
        <v>1</v>
      </c>
      <c r="H15" s="256">
        <v>1</v>
      </c>
      <c r="I15" s="256">
        <v>1</v>
      </c>
      <c r="J15" s="256">
        <v>1</v>
      </c>
      <c r="K15" s="258">
        <v>1</v>
      </c>
    </row>
    <row r="16" spans="2:28" ht="19" x14ac:dyDescent="0.35">
      <c r="B16" s="261"/>
      <c r="C16" s="315" t="s">
        <v>192</v>
      </c>
      <c r="D16" s="270"/>
      <c r="E16" s="257"/>
      <c r="F16" s="257"/>
      <c r="G16" s="257"/>
      <c r="H16" s="257"/>
      <c r="I16" s="257"/>
      <c r="J16" s="257"/>
      <c r="K16" s="259"/>
    </row>
  </sheetData>
  <mergeCells count="34">
    <mergeCell ref="B2:K2"/>
    <mergeCell ref="E3:G3"/>
    <mergeCell ref="I3:K3"/>
    <mergeCell ref="B5:B7"/>
    <mergeCell ref="C5:C7"/>
    <mergeCell ref="D5:D16"/>
    <mergeCell ref="H5:H7"/>
    <mergeCell ref="I5:I7"/>
    <mergeCell ref="J5:J7"/>
    <mergeCell ref="K5:K7"/>
    <mergeCell ref="B8:B9"/>
    <mergeCell ref="E8:E9"/>
    <mergeCell ref="F8:F9"/>
    <mergeCell ref="G8:G9"/>
    <mergeCell ref="H8:H9"/>
    <mergeCell ref="I8:I9"/>
    <mergeCell ref="J8:J9"/>
    <mergeCell ref="K8:K9"/>
    <mergeCell ref="C10:C13"/>
    <mergeCell ref="E10:E13"/>
    <mergeCell ref="F10:F13"/>
    <mergeCell ref="G10:G13"/>
    <mergeCell ref="H10:H13"/>
    <mergeCell ref="I10:I13"/>
    <mergeCell ref="J10:J13"/>
    <mergeCell ref="K10:K13"/>
    <mergeCell ref="I15:I16"/>
    <mergeCell ref="J15:J16"/>
    <mergeCell ref="K15:K16"/>
    <mergeCell ref="B15:B16"/>
    <mergeCell ref="E15:E16"/>
    <mergeCell ref="F15:F16"/>
    <mergeCell ref="G15:G16"/>
    <mergeCell ref="H15:H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B70C5-2A1E-4010-962C-935458979014}">
  <dimension ref="B1:M64"/>
  <sheetViews>
    <sheetView showGridLines="0" topLeftCell="A46" workbookViewId="0">
      <selection activeCell="N13" sqref="N13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19</v>
      </c>
    </row>
    <row r="2" spans="2:13" x14ac:dyDescent="0.35">
      <c r="B2" s="273" t="s">
        <v>20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2:13" ht="51" x14ac:dyDescent="0.35">
      <c r="B3" s="6"/>
      <c r="C3" s="227"/>
      <c r="D3" s="228" t="s">
        <v>21</v>
      </c>
      <c r="E3" s="229"/>
      <c r="F3" s="10" t="s">
        <v>22</v>
      </c>
      <c r="G3" s="11" t="s">
        <v>23</v>
      </c>
      <c r="H3" s="11" t="s">
        <v>24</v>
      </c>
      <c r="I3" s="230" t="s">
        <v>25</v>
      </c>
      <c r="J3" s="231"/>
      <c r="K3" s="232"/>
      <c r="L3" s="11" t="s">
        <v>23</v>
      </c>
      <c r="M3" s="15" t="s">
        <v>24</v>
      </c>
    </row>
    <row r="4" spans="2:13" x14ac:dyDescent="0.35">
      <c r="B4" s="16" t="s">
        <v>26</v>
      </c>
      <c r="C4" s="17" t="s">
        <v>6</v>
      </c>
      <c r="D4" s="17" t="s">
        <v>7</v>
      </c>
      <c r="E4" s="17" t="s">
        <v>8</v>
      </c>
      <c r="F4" s="18" t="s">
        <v>9</v>
      </c>
      <c r="G4" s="274" t="s">
        <v>27</v>
      </c>
      <c r="H4" s="275"/>
      <c r="I4" s="17" t="s">
        <v>10</v>
      </c>
      <c r="J4" s="17" t="s">
        <v>11</v>
      </c>
      <c r="K4" s="17" t="s">
        <v>12</v>
      </c>
      <c r="L4" s="274" t="s">
        <v>28</v>
      </c>
      <c r="M4" s="276"/>
    </row>
    <row r="5" spans="2:13" x14ac:dyDescent="0.35">
      <c r="B5" s="19" t="s">
        <v>29</v>
      </c>
      <c r="C5" s="20">
        <v>42.402999999999999</v>
      </c>
      <c r="D5" s="20">
        <v>53.002000000000002</v>
      </c>
      <c r="E5" s="20">
        <v>44.403337714849997</v>
      </c>
      <c r="F5" s="21">
        <v>40.904881738106077</v>
      </c>
      <c r="G5" s="22">
        <v>-1.2E-2</v>
      </c>
      <c r="H5" s="22">
        <v>0.49</v>
      </c>
      <c r="I5" s="20">
        <v>40.993361565822795</v>
      </c>
      <c r="J5" s="20">
        <v>42.898000000000003</v>
      </c>
      <c r="K5" s="20">
        <v>44.840782399999995</v>
      </c>
      <c r="L5" s="22">
        <v>3.1E-2</v>
      </c>
      <c r="M5" s="23">
        <v>0.42299999999999999</v>
      </c>
    </row>
    <row r="6" spans="2:13" x14ac:dyDescent="0.35">
      <c r="B6" s="19" t="s">
        <v>13</v>
      </c>
      <c r="C6" s="20">
        <v>17.454000000000001</v>
      </c>
      <c r="D6" s="20">
        <v>25.2670423</v>
      </c>
      <c r="E6" s="20">
        <v>30.627889131500002</v>
      </c>
      <c r="F6" s="21">
        <v>32.397275003504348</v>
      </c>
      <c r="G6" s="22">
        <v>0.22900000000000001</v>
      </c>
      <c r="H6" s="22">
        <v>0.28199999999999997</v>
      </c>
      <c r="I6" s="20">
        <v>33.124691827652775</v>
      </c>
      <c r="J6" s="20">
        <v>34.648000000000003</v>
      </c>
      <c r="K6" s="20">
        <v>36.213999999999999</v>
      </c>
      <c r="L6" s="22">
        <v>3.7999999999999999E-2</v>
      </c>
      <c r="M6" s="24">
        <v>0.34</v>
      </c>
    </row>
    <row r="7" spans="2:13" x14ac:dyDescent="0.35">
      <c r="B7" s="19" t="s">
        <v>16</v>
      </c>
      <c r="C7" s="20">
        <v>8.8130000000000006</v>
      </c>
      <c r="D7" s="20">
        <v>12.045</v>
      </c>
      <c r="E7" s="20">
        <v>12.131884775826499</v>
      </c>
      <c r="F7" s="21">
        <v>13.38896248601141</v>
      </c>
      <c r="G7" s="22">
        <v>0.15</v>
      </c>
      <c r="H7" s="22">
        <v>0.124</v>
      </c>
      <c r="I7" s="20">
        <v>13.265879205384721</v>
      </c>
      <c r="J7" s="20">
        <v>13.875999999999999</v>
      </c>
      <c r="K7" s="20">
        <v>14.499000000000001</v>
      </c>
      <c r="L7" s="22">
        <v>2.7E-2</v>
      </c>
      <c r="M7" s="24">
        <v>0.13700000000000001</v>
      </c>
    </row>
    <row r="8" spans="2:13" x14ac:dyDescent="0.35">
      <c r="B8" s="19" t="s">
        <v>18</v>
      </c>
      <c r="C8" s="20">
        <v>6.8620000000000001</v>
      </c>
      <c r="D8" s="20">
        <v>12.587</v>
      </c>
      <c r="E8" s="20">
        <v>9.4093108370000014</v>
      </c>
      <c r="F8" s="21">
        <v>9.9592594935812997</v>
      </c>
      <c r="G8" s="22">
        <v>0.13200000000000001</v>
      </c>
      <c r="H8" s="22">
        <v>0.10299999999999999</v>
      </c>
      <c r="I8" s="20">
        <v>9.6830359188937418</v>
      </c>
      <c r="J8" s="20">
        <v>10.128</v>
      </c>
      <c r="K8" s="20">
        <v>10.586</v>
      </c>
      <c r="L8" s="22">
        <v>2.1000000000000001E-2</v>
      </c>
      <c r="M8" s="24">
        <v>0.10100000000000001</v>
      </c>
    </row>
    <row r="9" spans="2:13" x14ac:dyDescent="0.35">
      <c r="B9" s="25" t="s">
        <v>30</v>
      </c>
      <c r="C9" s="26">
        <v>75.531999999999996</v>
      </c>
      <c r="D9" s="26">
        <v>102.9010423</v>
      </c>
      <c r="E9" s="26">
        <v>96.572422459176508</v>
      </c>
      <c r="F9" s="27">
        <v>96.650378721203126</v>
      </c>
      <c r="G9" s="28">
        <v>8.5999999999999993E-2</v>
      </c>
      <c r="H9" s="29">
        <v>1</v>
      </c>
      <c r="I9" s="26">
        <v>97.066968517754034</v>
      </c>
      <c r="J9" s="26">
        <v>101.55000000000001</v>
      </c>
      <c r="K9" s="26">
        <v>106.13978239999999</v>
      </c>
      <c r="L9" s="30">
        <v>3.2000000000000001E-2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73" t="s">
        <v>31</v>
      </c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</row>
    <row r="12" spans="2:13" ht="48.5" x14ac:dyDescent="0.35">
      <c r="B12" s="34" t="s">
        <v>32</v>
      </c>
      <c r="C12" s="233"/>
      <c r="D12" s="234" t="s">
        <v>21</v>
      </c>
      <c r="E12" s="235"/>
      <c r="F12" s="38" t="s">
        <v>22</v>
      </c>
      <c r="G12" s="39" t="s">
        <v>23</v>
      </c>
      <c r="H12" s="39" t="s">
        <v>24</v>
      </c>
      <c r="I12" s="236" t="s">
        <v>25</v>
      </c>
      <c r="J12" s="237"/>
      <c r="K12" s="238"/>
      <c r="L12" s="39" t="s">
        <v>23</v>
      </c>
      <c r="M12" s="43" t="s">
        <v>24</v>
      </c>
    </row>
    <row r="13" spans="2:13" x14ac:dyDescent="0.35">
      <c r="B13" s="44" t="s">
        <v>26</v>
      </c>
      <c r="C13" s="45" t="s">
        <v>6</v>
      </c>
      <c r="D13" s="45" t="s">
        <v>7</v>
      </c>
      <c r="E13" s="45" t="s">
        <v>8</v>
      </c>
      <c r="F13" s="46" t="s">
        <v>9</v>
      </c>
      <c r="G13" s="277" t="s">
        <v>27</v>
      </c>
      <c r="H13" s="278"/>
      <c r="I13" s="45" t="s">
        <v>10</v>
      </c>
      <c r="J13" s="45" t="s">
        <v>11</v>
      </c>
      <c r="K13" s="45" t="s">
        <v>12</v>
      </c>
      <c r="L13" s="277" t="s">
        <v>28</v>
      </c>
      <c r="M13" s="279"/>
    </row>
    <row r="14" spans="2:13" x14ac:dyDescent="0.35">
      <c r="B14" s="47" t="s">
        <v>33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34</v>
      </c>
      <c r="C15" s="54">
        <v>8.0027000000000008</v>
      </c>
      <c r="D15" s="54">
        <v>6.7650000000000006</v>
      </c>
      <c r="E15" s="54">
        <v>9.6870000000000012</v>
      </c>
      <c r="F15" s="55">
        <v>8.1658230803000009</v>
      </c>
      <c r="G15" s="56">
        <v>7.0000000000000001E-3</v>
      </c>
      <c r="H15" s="56">
        <v>0.09</v>
      </c>
      <c r="I15" s="54">
        <v>8.5316519542974394</v>
      </c>
      <c r="J15" s="54">
        <v>8.9209999999999994</v>
      </c>
      <c r="K15" s="54">
        <v>9.3239999999999998</v>
      </c>
      <c r="L15" s="56">
        <v>4.4999999999999998E-2</v>
      </c>
      <c r="M15" s="57">
        <v>8.6999999999999994E-2</v>
      </c>
    </row>
    <row r="16" spans="2:13" ht="19" x14ac:dyDescent="0.35">
      <c r="B16" s="58" t="s">
        <v>35</v>
      </c>
      <c r="C16" s="59">
        <v>6.67</v>
      </c>
      <c r="D16" s="60">
        <v>4.75</v>
      </c>
      <c r="E16" s="61">
        <v>7.8040000000000003</v>
      </c>
      <c r="F16" s="61">
        <v>6.7392307751000002</v>
      </c>
      <c r="G16" s="62">
        <v>3.0000000000000001E-3</v>
      </c>
      <c r="H16" s="62">
        <v>7.1999999999999995E-2</v>
      </c>
      <c r="I16" s="60">
        <v>7.041148313824479</v>
      </c>
      <c r="J16" s="60">
        <v>7.3650000000000002</v>
      </c>
      <c r="K16" s="61">
        <v>7.6980000000000004</v>
      </c>
      <c r="L16" s="62">
        <v>4.4999999999999998E-2</v>
      </c>
      <c r="M16" s="62">
        <v>7.1999999999999995E-2</v>
      </c>
    </row>
    <row r="17" spans="2:13" x14ac:dyDescent="0.35">
      <c r="B17" s="58" t="s">
        <v>36</v>
      </c>
      <c r="C17" s="63">
        <v>1.3327</v>
      </c>
      <c r="D17" s="64">
        <v>2.0150000000000001</v>
      </c>
      <c r="E17" s="65">
        <v>1.883</v>
      </c>
      <c r="F17" s="65">
        <v>1.4265923051999998</v>
      </c>
      <c r="G17" s="66">
        <v>2.3E-2</v>
      </c>
      <c r="H17" s="66">
        <v>1.7999999999999999E-2</v>
      </c>
      <c r="I17" s="64">
        <v>1.4905036404729597</v>
      </c>
      <c r="J17" s="64">
        <v>1.556</v>
      </c>
      <c r="K17" s="65">
        <v>1.6259999999999999</v>
      </c>
      <c r="L17" s="66">
        <v>4.4999999999999998E-2</v>
      </c>
      <c r="M17" s="66">
        <v>1.4999999999999999E-2</v>
      </c>
    </row>
    <row r="18" spans="2:13" x14ac:dyDescent="0.35">
      <c r="B18" s="67" t="s">
        <v>37</v>
      </c>
      <c r="C18" s="54">
        <v>71.905000000000001</v>
      </c>
      <c r="D18" s="54">
        <v>79.436000000000007</v>
      </c>
      <c r="E18" s="54">
        <v>88.852999999999994</v>
      </c>
      <c r="F18" s="68">
        <v>88.484999999999999</v>
      </c>
      <c r="G18" s="69">
        <v>7.1999999999999995E-2</v>
      </c>
      <c r="H18" s="69">
        <v>0.91</v>
      </c>
      <c r="I18" s="54">
        <v>88.534999999999997</v>
      </c>
      <c r="J18" s="54">
        <v>92.629000000000005</v>
      </c>
      <c r="K18" s="54">
        <v>96.816000000000003</v>
      </c>
      <c r="L18" s="69">
        <v>0.03</v>
      </c>
      <c r="M18" s="70">
        <v>0.91300000000000003</v>
      </c>
    </row>
    <row r="19" spans="2:13" x14ac:dyDescent="0.35">
      <c r="B19" s="71" t="s">
        <v>38</v>
      </c>
      <c r="C19" s="72">
        <v>79.907700000000006</v>
      </c>
      <c r="D19" s="72">
        <v>86.201000000000008</v>
      </c>
      <c r="E19" s="73">
        <v>98.539999999999992</v>
      </c>
      <c r="F19" s="73">
        <v>96.6508230803</v>
      </c>
      <c r="G19" s="74">
        <v>6.5000000000000002E-2</v>
      </c>
      <c r="H19" s="74">
        <v>1</v>
      </c>
      <c r="I19" s="72">
        <v>97.066651954297441</v>
      </c>
      <c r="J19" s="72">
        <v>101.55000000000001</v>
      </c>
      <c r="K19" s="73">
        <v>106.14</v>
      </c>
      <c r="L19" s="74">
        <v>3.2000000000000001E-2</v>
      </c>
      <c r="M19" s="75">
        <v>1</v>
      </c>
    </row>
    <row r="20" spans="2:13" x14ac:dyDescent="0.35">
      <c r="B20" s="47" t="s">
        <v>39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35">
      <c r="B21" s="47" t="s">
        <v>40</v>
      </c>
      <c r="C21" s="54">
        <v>75.531999999999996</v>
      </c>
      <c r="D21" s="54">
        <v>102.9010423</v>
      </c>
      <c r="E21" s="54">
        <v>96.572422459176494</v>
      </c>
      <c r="F21" s="55">
        <v>96.650378721203126</v>
      </c>
      <c r="G21" s="80">
        <v>8.5999999999999993E-2</v>
      </c>
      <c r="H21" s="80">
        <v>1</v>
      </c>
      <c r="I21" s="54">
        <v>97.066968517754049</v>
      </c>
      <c r="J21" s="54">
        <v>101.55</v>
      </c>
      <c r="K21" s="54">
        <v>106.1397824</v>
      </c>
      <c r="L21" s="80">
        <v>3.2000000000000001E-2</v>
      </c>
      <c r="M21" s="81">
        <v>1</v>
      </c>
    </row>
    <row r="22" spans="2:13" x14ac:dyDescent="0.35">
      <c r="B22" s="58" t="s">
        <v>41</v>
      </c>
      <c r="C22" s="59">
        <v>39.905000000000001</v>
      </c>
      <c r="D22" s="60">
        <v>45.412999999999997</v>
      </c>
      <c r="E22" s="61">
        <v>41.491999999999997</v>
      </c>
      <c r="F22" s="61">
        <v>45.856999999999999</v>
      </c>
      <c r="G22" s="62">
        <v>4.7E-2</v>
      </c>
      <c r="H22" s="62">
        <v>0.46800000000000003</v>
      </c>
      <c r="I22" s="60">
        <v>45.116</v>
      </c>
      <c r="J22" s="60">
        <v>47.186</v>
      </c>
      <c r="K22" s="61">
        <v>49.319000000000003</v>
      </c>
      <c r="L22" s="62">
        <v>2.5000000000000001E-2</v>
      </c>
      <c r="M22" s="62">
        <v>0.46700000000000003</v>
      </c>
    </row>
    <row r="23" spans="2:13" x14ac:dyDescent="0.35">
      <c r="B23" s="58" t="s">
        <v>42</v>
      </c>
      <c r="C23" s="82">
        <v>33.363</v>
      </c>
      <c r="D23" s="83">
        <v>54.988042300000004</v>
      </c>
      <c r="E23" s="84">
        <v>52.297422459176495</v>
      </c>
      <c r="F23" s="84">
        <v>48.233859299294387</v>
      </c>
      <c r="G23" s="85">
        <v>0.13100000000000001</v>
      </c>
      <c r="H23" s="85">
        <v>0.504</v>
      </c>
      <c r="I23" s="83">
        <v>49.52578262574378</v>
      </c>
      <c r="J23" s="83">
        <v>51.561</v>
      </c>
      <c r="K23" s="84">
        <v>53.888282399999994</v>
      </c>
      <c r="L23" s="85">
        <v>3.7999999999999999E-2</v>
      </c>
      <c r="M23" s="85">
        <v>0.50600000000000001</v>
      </c>
    </row>
    <row r="24" spans="2:13" x14ac:dyDescent="0.35">
      <c r="B24" s="58" t="s">
        <v>43</v>
      </c>
      <c r="C24" s="82">
        <v>1.6870000000000001</v>
      </c>
      <c r="D24" s="83">
        <v>2.5</v>
      </c>
      <c r="E24" s="84">
        <v>2.7829999999999999</v>
      </c>
      <c r="F24" s="84">
        <v>2.55951942190875</v>
      </c>
      <c r="G24" s="85">
        <v>0.14899999999999999</v>
      </c>
      <c r="H24" s="85">
        <v>2.5000000000000001E-2</v>
      </c>
      <c r="I24" s="83">
        <v>2.4251858920102598</v>
      </c>
      <c r="J24" s="83">
        <v>2.8029999999999999</v>
      </c>
      <c r="K24" s="84">
        <v>2.9325000000000001</v>
      </c>
      <c r="L24" s="85">
        <v>4.5999999999999999E-2</v>
      </c>
      <c r="M24" s="85">
        <v>2.7E-2</v>
      </c>
    </row>
    <row r="25" spans="2:13" x14ac:dyDescent="0.35">
      <c r="B25" s="58" t="s">
        <v>44</v>
      </c>
      <c r="C25" s="63">
        <v>0.57699999999999996</v>
      </c>
      <c r="D25" s="64">
        <v>0</v>
      </c>
      <c r="E25" s="65">
        <v>0</v>
      </c>
      <c r="F25" s="65">
        <v>0</v>
      </c>
      <c r="G25" s="66">
        <v>-1</v>
      </c>
      <c r="H25" s="66">
        <v>2E-3</v>
      </c>
      <c r="I25" s="64">
        <v>0</v>
      </c>
      <c r="J25" s="64">
        <v>0</v>
      </c>
      <c r="K25" s="65">
        <v>0</v>
      </c>
      <c r="L25" s="66">
        <v>0</v>
      </c>
      <c r="M25" s="66">
        <v>0</v>
      </c>
    </row>
    <row r="26" spans="2:13" x14ac:dyDescent="0.35">
      <c r="B26" s="71" t="s">
        <v>45</v>
      </c>
      <c r="C26" s="86">
        <v>75.531999999999996</v>
      </c>
      <c r="D26" s="86">
        <v>102.9010423</v>
      </c>
      <c r="E26" s="87">
        <v>96.572422459176494</v>
      </c>
      <c r="F26" s="87">
        <v>96.650378721203126</v>
      </c>
      <c r="G26" s="74">
        <v>8.5999999999999993E-2</v>
      </c>
      <c r="H26" s="74">
        <v>1</v>
      </c>
      <c r="I26" s="86">
        <v>97.066968517754049</v>
      </c>
      <c r="J26" s="86">
        <v>101.55</v>
      </c>
      <c r="K26" s="87">
        <v>106.1397824</v>
      </c>
      <c r="L26" s="74">
        <v>3.2000000000000001E-2</v>
      </c>
      <c r="M26" s="75">
        <v>1</v>
      </c>
    </row>
    <row r="27" spans="2:13" x14ac:dyDescent="0.35">
      <c r="B27" s="88" t="s">
        <v>46</v>
      </c>
      <c r="C27" s="89">
        <v>4.4000000000000004</v>
      </c>
      <c r="D27" s="89">
        <v>-16.7</v>
      </c>
      <c r="E27" s="90">
        <v>2</v>
      </c>
      <c r="F27" s="90">
        <v>0</v>
      </c>
      <c r="G27" s="91">
        <v>-1</v>
      </c>
      <c r="H27" s="91"/>
      <c r="I27" s="89">
        <v>0</v>
      </c>
      <c r="J27" s="89">
        <v>0</v>
      </c>
      <c r="K27" s="90">
        <v>0</v>
      </c>
      <c r="L27" s="91">
        <v>0</v>
      </c>
      <c r="M27" s="92"/>
    </row>
    <row r="28" spans="2:13" x14ac:dyDescent="0.35">
      <c r="B28" s="47"/>
      <c r="C28" s="83"/>
      <c r="D28" s="83"/>
      <c r="E28" s="83"/>
      <c r="F28" s="83"/>
      <c r="G28" s="93"/>
      <c r="H28" s="93"/>
      <c r="I28" s="83"/>
      <c r="J28" s="83"/>
      <c r="K28" s="83"/>
      <c r="L28" s="93"/>
      <c r="M28" s="94"/>
    </row>
    <row r="29" spans="2:13" x14ac:dyDescent="0.35">
      <c r="B29" s="95" t="s">
        <v>47</v>
      </c>
      <c r="C29" s="96"/>
      <c r="D29" s="96"/>
      <c r="E29" s="96"/>
      <c r="F29" s="96"/>
      <c r="G29" s="97"/>
      <c r="H29" s="97"/>
      <c r="I29" s="96"/>
      <c r="J29" s="96"/>
      <c r="K29" s="96"/>
      <c r="L29" s="97"/>
      <c r="M29" s="97"/>
    </row>
    <row r="30" spans="2:13" x14ac:dyDescent="0.35">
      <c r="B30" s="98" t="s">
        <v>48</v>
      </c>
      <c r="C30" s="99">
        <v>5.568818583807996</v>
      </c>
      <c r="D30" s="99">
        <v>-11.211159341208045</v>
      </c>
      <c r="E30" s="99">
        <v>0.27344885537543462</v>
      </c>
      <c r="F30" s="100">
        <v>2.866216018749995</v>
      </c>
      <c r="G30" s="101">
        <v>-0.19900000000000001</v>
      </c>
      <c r="H30" s="101">
        <v>1</v>
      </c>
      <c r="I30" s="99">
        <v>-0.88677318031251673</v>
      </c>
      <c r="J30" s="99">
        <v>-1.1650000000000063</v>
      </c>
      <c r="K30" s="102">
        <v>-1.2169999999999987</v>
      </c>
      <c r="L30" s="101">
        <v>-1.752</v>
      </c>
      <c r="M30" s="103">
        <v>1</v>
      </c>
    </row>
    <row r="31" spans="2:13" x14ac:dyDescent="0.35">
      <c r="B31" s="104" t="s">
        <v>49</v>
      </c>
      <c r="C31" s="83"/>
      <c r="D31" s="83"/>
      <c r="E31" s="83"/>
      <c r="F31" s="105"/>
      <c r="G31" s="56"/>
      <c r="H31" s="56"/>
      <c r="I31" s="83"/>
      <c r="J31" s="83"/>
      <c r="K31" s="83"/>
      <c r="L31" s="56"/>
      <c r="M31" s="57"/>
    </row>
    <row r="32" spans="2:13" x14ac:dyDescent="0.35">
      <c r="B32" s="104" t="s">
        <v>50</v>
      </c>
      <c r="C32" s="54">
        <v>10.084</v>
      </c>
      <c r="D32" s="54">
        <v>4.2530000000000001</v>
      </c>
      <c r="E32" s="54">
        <v>9.2419799999999999</v>
      </c>
      <c r="F32" s="55">
        <v>9.657</v>
      </c>
      <c r="G32" s="56">
        <v>-1.4E-2</v>
      </c>
      <c r="H32" s="56">
        <v>9.1999999999999998E-2</v>
      </c>
      <c r="I32" s="54">
        <v>10.139850000000001</v>
      </c>
      <c r="J32" s="54">
        <v>10.35</v>
      </c>
      <c r="K32" s="54">
        <v>10.818000000000001</v>
      </c>
      <c r="L32" s="56">
        <v>3.9E-2</v>
      </c>
      <c r="M32" s="57">
        <v>0.10100000000000001</v>
      </c>
    </row>
    <row r="33" spans="2:13" ht="19" x14ac:dyDescent="0.35">
      <c r="B33" s="106" t="s">
        <v>51</v>
      </c>
      <c r="C33" s="59">
        <v>7.0839999999999996</v>
      </c>
      <c r="D33" s="60">
        <v>2.0129999999999999</v>
      </c>
      <c r="E33" s="60">
        <v>6.5249799999999993</v>
      </c>
      <c r="F33" s="107">
        <v>6.8179999999999996</v>
      </c>
      <c r="G33" s="62">
        <v>-1.2999999999999999E-2</v>
      </c>
      <c r="H33" s="62">
        <v>6.2E-2</v>
      </c>
      <c r="I33" s="60">
        <v>7.1589000000000009</v>
      </c>
      <c r="J33" s="60">
        <v>7.3650000000000002</v>
      </c>
      <c r="K33" s="61">
        <v>7.6980000000000004</v>
      </c>
      <c r="L33" s="62">
        <v>4.1000000000000002E-2</v>
      </c>
      <c r="M33" s="62">
        <v>7.0999999999999994E-2</v>
      </c>
    </row>
    <row r="34" spans="2:13" x14ac:dyDescent="0.35">
      <c r="B34" s="106" t="s">
        <v>52</v>
      </c>
      <c r="C34" s="63">
        <v>3</v>
      </c>
      <c r="D34" s="64">
        <v>2.2400000000000002</v>
      </c>
      <c r="E34" s="64">
        <v>2.7170000000000001</v>
      </c>
      <c r="F34" s="108">
        <v>2.839</v>
      </c>
      <c r="G34" s="66">
        <v>-1.7999999999999999E-2</v>
      </c>
      <c r="H34" s="66">
        <v>0.03</v>
      </c>
      <c r="I34" s="64">
        <v>2.9809500000000004</v>
      </c>
      <c r="J34" s="64">
        <v>2.9849999999999999</v>
      </c>
      <c r="K34" s="65">
        <v>3.12</v>
      </c>
      <c r="L34" s="66">
        <v>3.2000000000000001E-2</v>
      </c>
      <c r="M34" s="66">
        <v>2.9000000000000001E-2</v>
      </c>
    </row>
    <row r="35" spans="2:13" x14ac:dyDescent="0.35">
      <c r="B35" s="104" t="s">
        <v>37</v>
      </c>
      <c r="C35" s="54">
        <v>70.012</v>
      </c>
      <c r="D35" s="54">
        <v>79.436000000000007</v>
      </c>
      <c r="E35" s="54">
        <v>89.1</v>
      </c>
      <c r="F35" s="55">
        <v>88.484999999999999</v>
      </c>
      <c r="G35" s="56">
        <v>8.1000000000000003E-2</v>
      </c>
      <c r="H35" s="56">
        <v>0.90800000000000003</v>
      </c>
      <c r="I35" s="54">
        <v>88.534999999999997</v>
      </c>
      <c r="J35" s="54">
        <v>92.629000000000005</v>
      </c>
      <c r="K35" s="54">
        <v>96.816000000000003</v>
      </c>
      <c r="L35" s="56">
        <v>0.03</v>
      </c>
      <c r="M35" s="57">
        <v>0.89900000000000002</v>
      </c>
    </row>
    <row r="36" spans="2:13" x14ac:dyDescent="0.35">
      <c r="B36" s="109" t="s">
        <v>53</v>
      </c>
      <c r="C36" s="86">
        <v>80.096000000000004</v>
      </c>
      <c r="D36" s="86">
        <v>83.689000000000007</v>
      </c>
      <c r="E36" s="86">
        <v>98.341979999999992</v>
      </c>
      <c r="F36" s="110">
        <v>98.141999999999996</v>
      </c>
      <c r="G36" s="111">
        <v>7.0000000000000007E-2</v>
      </c>
      <c r="H36" s="111">
        <v>1</v>
      </c>
      <c r="I36" s="86">
        <v>98.674849999999992</v>
      </c>
      <c r="J36" s="86">
        <v>102.979</v>
      </c>
      <c r="K36" s="87">
        <v>107.634</v>
      </c>
      <c r="L36" s="111">
        <v>3.1E-2</v>
      </c>
      <c r="M36" s="112">
        <v>1</v>
      </c>
    </row>
    <row r="37" spans="2:13" x14ac:dyDescent="0.35">
      <c r="B37" s="113" t="s">
        <v>54</v>
      </c>
      <c r="C37" s="76"/>
      <c r="D37" s="76"/>
      <c r="E37" s="76"/>
      <c r="F37" s="77"/>
      <c r="G37" s="101"/>
      <c r="H37" s="101"/>
      <c r="I37" s="76"/>
      <c r="J37" s="76"/>
      <c r="K37" s="76"/>
      <c r="L37" s="101"/>
      <c r="M37" s="103"/>
    </row>
    <row r="38" spans="2:13" x14ac:dyDescent="0.35">
      <c r="B38" s="104" t="s">
        <v>55</v>
      </c>
      <c r="C38" s="54">
        <v>74.527181416192008</v>
      </c>
      <c r="D38" s="54">
        <v>94.900159341208052</v>
      </c>
      <c r="E38" s="54">
        <v>98.068531144624558</v>
      </c>
      <c r="F38" s="55">
        <v>95.275783981250001</v>
      </c>
      <c r="G38" s="56">
        <v>8.5000000000000006E-2</v>
      </c>
      <c r="H38" s="56">
        <v>1</v>
      </c>
      <c r="I38" s="54">
        <v>99.561623180312509</v>
      </c>
      <c r="J38" s="54">
        <v>104.14400000000001</v>
      </c>
      <c r="K38" s="54">
        <v>108.851</v>
      </c>
      <c r="L38" s="56">
        <v>4.4999999999999998E-2</v>
      </c>
      <c r="M38" s="57">
        <v>1</v>
      </c>
    </row>
    <row r="39" spans="2:13" x14ac:dyDescent="0.35">
      <c r="B39" s="106" t="s">
        <v>41</v>
      </c>
      <c r="C39" s="59">
        <v>39.987000000000002</v>
      </c>
      <c r="D39" s="60">
        <v>45.238</v>
      </c>
      <c r="E39" s="60">
        <v>41.713999999999999</v>
      </c>
      <c r="F39" s="107">
        <v>52.101999999999997</v>
      </c>
      <c r="G39" s="62">
        <v>9.1999999999999998E-2</v>
      </c>
      <c r="H39" s="62">
        <v>0.496</v>
      </c>
      <c r="I39" s="60">
        <v>54.707100000000004</v>
      </c>
      <c r="J39" s="60">
        <v>57.223999999999997</v>
      </c>
      <c r="K39" s="61">
        <v>59.811</v>
      </c>
      <c r="L39" s="62">
        <v>4.7E-2</v>
      </c>
      <c r="M39" s="62">
        <v>0.54900000000000004</v>
      </c>
    </row>
    <row r="40" spans="2:13" x14ac:dyDescent="0.35">
      <c r="B40" s="106" t="s">
        <v>42</v>
      </c>
      <c r="C40" s="63">
        <v>34.540181416191999</v>
      </c>
      <c r="D40" s="64">
        <v>49.66215934120806</v>
      </c>
      <c r="E40" s="64">
        <v>56.354531144624552</v>
      </c>
      <c r="F40" s="108">
        <v>43.173783981250004</v>
      </c>
      <c r="G40" s="66">
        <v>7.6999999999999999E-2</v>
      </c>
      <c r="H40" s="66">
        <v>0.504</v>
      </c>
      <c r="I40" s="64">
        <v>44.854523180312505</v>
      </c>
      <c r="J40" s="64">
        <v>46.92</v>
      </c>
      <c r="K40" s="65">
        <v>49.04</v>
      </c>
      <c r="L40" s="66">
        <v>4.2999999999999997E-2</v>
      </c>
      <c r="M40" s="66">
        <v>0.45100000000000001</v>
      </c>
    </row>
    <row r="41" spans="2:13" x14ac:dyDescent="0.35">
      <c r="B41" s="109" t="s">
        <v>56</v>
      </c>
      <c r="C41" s="86">
        <v>74.527181416192008</v>
      </c>
      <c r="D41" s="86">
        <v>94.900159341208052</v>
      </c>
      <c r="E41" s="86">
        <v>98.068531144624558</v>
      </c>
      <c r="F41" s="110">
        <v>95.275783981250001</v>
      </c>
      <c r="G41" s="111">
        <v>8.5000000000000006E-2</v>
      </c>
      <c r="H41" s="111">
        <v>1</v>
      </c>
      <c r="I41" s="86">
        <v>99.561623180312509</v>
      </c>
      <c r="J41" s="86">
        <v>104.14400000000001</v>
      </c>
      <c r="K41" s="87">
        <v>108.851</v>
      </c>
      <c r="L41" s="111">
        <v>4.4999999999999998E-2</v>
      </c>
      <c r="M41" s="112">
        <v>1</v>
      </c>
    </row>
    <row r="42" spans="2:13" ht="19" x14ac:dyDescent="0.35">
      <c r="B42" s="104" t="s">
        <v>57</v>
      </c>
      <c r="C42" s="54">
        <v>-4.4639999999999995</v>
      </c>
      <c r="D42" s="54">
        <v>-7.1829999999999998</v>
      </c>
      <c r="E42" s="54">
        <v>-3.4120000000000004</v>
      </c>
      <c r="F42" s="55">
        <v>-0.94400000000000006</v>
      </c>
      <c r="G42" s="56">
        <v>-0.40400000000000003</v>
      </c>
      <c r="H42" s="56">
        <v>1</v>
      </c>
      <c r="I42" s="54">
        <v>-1.758</v>
      </c>
      <c r="J42" s="54">
        <v>-1.8369999999999997</v>
      </c>
      <c r="K42" s="114">
        <v>-1.92</v>
      </c>
      <c r="L42" s="56">
        <v>0.26700000000000002</v>
      </c>
      <c r="M42" s="57">
        <v>1</v>
      </c>
    </row>
    <row r="43" spans="2:13" ht="19" x14ac:dyDescent="0.35">
      <c r="B43" s="106" t="s">
        <v>58</v>
      </c>
      <c r="C43" s="59">
        <v>-4.3849999999999998</v>
      </c>
      <c r="D43" s="60">
        <v>-6.3929999999999998</v>
      </c>
      <c r="E43" s="60">
        <v>-0.80600000000000005</v>
      </c>
      <c r="F43" s="107">
        <v>-0.90400000000000003</v>
      </c>
      <c r="G43" s="62">
        <v>-0.40899999999999997</v>
      </c>
      <c r="H43" s="62">
        <v>0.76700000000000002</v>
      </c>
      <c r="I43" s="60">
        <v>-0.95799999999999996</v>
      </c>
      <c r="J43" s="60">
        <v>-1.0009999999999999</v>
      </c>
      <c r="K43" s="60">
        <v>-1.046</v>
      </c>
      <c r="L43" s="62">
        <v>0.05</v>
      </c>
      <c r="M43" s="62">
        <v>0.64800000000000002</v>
      </c>
    </row>
    <row r="44" spans="2:13" ht="19" x14ac:dyDescent="0.35">
      <c r="B44" s="106" t="s">
        <v>59</v>
      </c>
      <c r="C44" s="82">
        <v>-0.10100000000000001</v>
      </c>
      <c r="D44" s="83">
        <v>-0.89800000000000002</v>
      </c>
      <c r="E44" s="83">
        <v>-2.6760000000000002</v>
      </c>
      <c r="F44" s="105">
        <v>-0.04</v>
      </c>
      <c r="G44" s="85">
        <v>-0.26600000000000001</v>
      </c>
      <c r="H44" s="85">
        <v>0.24399999999999999</v>
      </c>
      <c r="I44" s="83">
        <v>-0.8</v>
      </c>
      <c r="J44" s="83">
        <v>-0.83599999999999997</v>
      </c>
      <c r="K44" s="83">
        <v>-0.874</v>
      </c>
      <c r="L44" s="85">
        <v>1.796</v>
      </c>
      <c r="M44" s="85">
        <v>0.35199999999999998</v>
      </c>
    </row>
    <row r="45" spans="2:13" ht="19" x14ac:dyDescent="0.35">
      <c r="B45" s="106" t="s">
        <v>60</v>
      </c>
      <c r="C45" s="63">
        <v>2.1999999999999999E-2</v>
      </c>
      <c r="D45" s="64">
        <v>0.108</v>
      </c>
      <c r="E45" s="64">
        <v>7.0000000000000007E-2</v>
      </c>
      <c r="F45" s="108">
        <v>0</v>
      </c>
      <c r="G45" s="66">
        <v>-1</v>
      </c>
      <c r="H45" s="66">
        <v>-0.01</v>
      </c>
      <c r="I45" s="64">
        <v>0</v>
      </c>
      <c r="J45" s="64">
        <v>0</v>
      </c>
      <c r="K45" s="64">
        <v>0</v>
      </c>
      <c r="L45" s="66">
        <v>0</v>
      </c>
      <c r="M45" s="66">
        <v>0</v>
      </c>
    </row>
    <row r="46" spans="2:13" ht="19" x14ac:dyDescent="0.35">
      <c r="B46" s="115" t="s">
        <v>61</v>
      </c>
      <c r="C46" s="116">
        <v>1.1048185838079965</v>
      </c>
      <c r="D46" s="116">
        <v>-18.394159341208045</v>
      </c>
      <c r="E46" s="116">
        <v>-3.1385511446245657</v>
      </c>
      <c r="F46" s="117">
        <v>1.922216018749995</v>
      </c>
      <c r="G46" s="118">
        <v>0.20300000000000001</v>
      </c>
      <c r="H46" s="118">
        <v>-4.3999999999999997E-2</v>
      </c>
      <c r="I46" s="116">
        <v>-2.6447731803125167</v>
      </c>
      <c r="J46" s="116">
        <v>-3.002000000000006</v>
      </c>
      <c r="K46" s="119">
        <v>-3.1369999999999987</v>
      </c>
      <c r="L46" s="118">
        <v>-2.177</v>
      </c>
      <c r="M46" s="120">
        <v>1</v>
      </c>
    </row>
    <row r="47" spans="2:13" x14ac:dyDescent="0.35">
      <c r="B47" s="47"/>
      <c r="C47" s="83"/>
      <c r="D47" s="83"/>
      <c r="E47" s="83"/>
      <c r="F47" s="83"/>
      <c r="G47" s="121"/>
      <c r="H47" s="121"/>
      <c r="I47" s="83"/>
      <c r="J47" s="83"/>
      <c r="K47" s="83"/>
      <c r="L47" s="121"/>
      <c r="M47" s="121"/>
    </row>
    <row r="48" spans="2:13" x14ac:dyDescent="0.35">
      <c r="B48" s="47" t="s">
        <v>62</v>
      </c>
      <c r="C48" s="83"/>
      <c r="D48" s="83"/>
      <c r="E48" s="83"/>
      <c r="F48" s="83"/>
      <c r="G48" s="122"/>
      <c r="H48" s="122"/>
      <c r="I48" s="83"/>
      <c r="J48" s="83"/>
      <c r="K48" s="83"/>
      <c r="L48" s="122"/>
      <c r="M48" s="122"/>
    </row>
    <row r="49" spans="2:13" x14ac:dyDescent="0.35">
      <c r="B49" s="123" t="s">
        <v>63</v>
      </c>
      <c r="C49" s="76">
        <v>36.01</v>
      </c>
      <c r="D49" s="76">
        <v>38.927999999999997</v>
      </c>
      <c r="E49" s="76">
        <v>39.247999999999998</v>
      </c>
      <c r="F49" s="77">
        <v>51.688479700000002</v>
      </c>
      <c r="G49" s="124">
        <v>0.128</v>
      </c>
      <c r="H49" s="124">
        <v>0.67600000000000005</v>
      </c>
      <c r="I49" s="76">
        <v>54.272903685000003</v>
      </c>
      <c r="J49" s="76">
        <v>56.768999999999998</v>
      </c>
      <c r="K49" s="76">
        <v>59.072000000000003</v>
      </c>
      <c r="L49" s="124">
        <v>4.5999999999999999E-2</v>
      </c>
      <c r="M49" s="125">
        <v>0.84299999999999997</v>
      </c>
    </row>
    <row r="50" spans="2:13" x14ac:dyDescent="0.35">
      <c r="B50" s="126" t="s">
        <v>64</v>
      </c>
      <c r="C50" s="83"/>
      <c r="D50" s="83"/>
      <c r="E50" s="83"/>
      <c r="F50" s="105"/>
      <c r="G50" s="85"/>
      <c r="H50" s="85"/>
      <c r="I50" s="83"/>
      <c r="J50" s="83"/>
      <c r="K50" s="83"/>
      <c r="L50" s="85"/>
      <c r="M50" s="127"/>
    </row>
    <row r="51" spans="2:13" x14ac:dyDescent="0.35">
      <c r="B51" s="126" t="s">
        <v>65</v>
      </c>
      <c r="C51" s="128">
        <v>-4.3849999999999998</v>
      </c>
      <c r="D51" s="129">
        <v>-6.3929999999999998</v>
      </c>
      <c r="E51" s="129">
        <v>-0.80600000000000005</v>
      </c>
      <c r="F51" s="130">
        <v>-0.90400000000000003</v>
      </c>
      <c r="G51" s="131">
        <v>-0.40899999999999997</v>
      </c>
      <c r="H51" s="131">
        <v>1</v>
      </c>
      <c r="I51" s="129">
        <v>-0.95799999999999996</v>
      </c>
      <c r="J51" s="129">
        <v>-1.0009999999999999</v>
      </c>
      <c r="K51" s="129">
        <v>-1.046</v>
      </c>
      <c r="L51" s="131">
        <v>0.05</v>
      </c>
      <c r="M51" s="131">
        <v>1</v>
      </c>
    </row>
    <row r="52" spans="2:13" x14ac:dyDescent="0.35">
      <c r="B52" s="58" t="s">
        <v>66</v>
      </c>
      <c r="C52" s="83">
        <v>1.9379999999999999</v>
      </c>
      <c r="D52" s="83">
        <v>1.7410000000000001</v>
      </c>
      <c r="E52" s="83">
        <v>1.649</v>
      </c>
      <c r="F52" s="105">
        <v>1.2162755000000001</v>
      </c>
      <c r="G52" s="85">
        <v>-0.14399999999999999</v>
      </c>
      <c r="H52" s="85">
        <v>2.5999999999999999E-2</v>
      </c>
      <c r="I52" s="83">
        <v>1.277089275</v>
      </c>
      <c r="J52" s="83">
        <v>1.2909999999999999</v>
      </c>
      <c r="K52" s="83">
        <v>1.349</v>
      </c>
      <c r="L52" s="85">
        <v>3.5000000000000003E-2</v>
      </c>
      <c r="M52" s="127">
        <v>0.02</v>
      </c>
    </row>
    <row r="53" spans="2:13" x14ac:dyDescent="0.35">
      <c r="B53" s="58" t="s">
        <v>67</v>
      </c>
      <c r="C53" s="83">
        <v>36.087000000000003</v>
      </c>
      <c r="D53" s="83">
        <v>17.687999999999999</v>
      </c>
      <c r="E53" s="83">
        <v>14.577999999999999</v>
      </c>
      <c r="F53" s="105">
        <v>8.395529999999999</v>
      </c>
      <c r="G53" s="85">
        <v>-0.38500000000000001</v>
      </c>
      <c r="H53" s="85">
        <v>0.29799999999999999</v>
      </c>
      <c r="I53" s="83">
        <v>8.8153064999999984</v>
      </c>
      <c r="J53" s="83">
        <v>9.2200000000000006</v>
      </c>
      <c r="K53" s="83">
        <v>9.6379999999999999</v>
      </c>
      <c r="L53" s="85">
        <v>4.7E-2</v>
      </c>
      <c r="M53" s="127">
        <v>0.13700000000000001</v>
      </c>
    </row>
    <row r="54" spans="2:13" x14ac:dyDescent="0.35">
      <c r="B54" s="71" t="s">
        <v>68</v>
      </c>
      <c r="C54" s="86">
        <v>74.034999999999997</v>
      </c>
      <c r="D54" s="86">
        <v>58.356999999999999</v>
      </c>
      <c r="E54" s="86">
        <v>55.474999999999994</v>
      </c>
      <c r="F54" s="110">
        <v>61.300285200000005</v>
      </c>
      <c r="G54" s="111">
        <v>-6.0999999999999999E-2</v>
      </c>
      <c r="H54" s="111">
        <v>1</v>
      </c>
      <c r="I54" s="86">
        <v>64.365299460000003</v>
      </c>
      <c r="J54" s="86">
        <v>67.28</v>
      </c>
      <c r="K54" s="86">
        <v>70.058999999999997</v>
      </c>
      <c r="L54" s="111">
        <v>4.5999999999999999E-2</v>
      </c>
      <c r="M54" s="112">
        <v>1</v>
      </c>
    </row>
    <row r="55" spans="2:13" x14ac:dyDescent="0.35">
      <c r="B55" s="58" t="s">
        <v>69</v>
      </c>
      <c r="C55" s="83">
        <v>51.421999999999997</v>
      </c>
      <c r="D55" s="83">
        <v>34.721817999999999</v>
      </c>
      <c r="E55" s="83">
        <v>36.69</v>
      </c>
      <c r="F55" s="105">
        <v>49.146140999999993</v>
      </c>
      <c r="G55" s="85">
        <v>-1.4999999999999999E-2</v>
      </c>
      <c r="H55" s="85">
        <v>0.68799999999999994</v>
      </c>
      <c r="I55" s="83">
        <v>51.603448049999997</v>
      </c>
      <c r="J55" s="83">
        <v>53.976999999999997</v>
      </c>
      <c r="K55" s="83">
        <v>56.155000000000001</v>
      </c>
      <c r="L55" s="85">
        <v>4.4999999999999998E-2</v>
      </c>
      <c r="M55" s="127">
        <v>0.80200000000000005</v>
      </c>
    </row>
    <row r="56" spans="2:13" x14ac:dyDescent="0.35">
      <c r="B56" s="132" t="s">
        <v>70</v>
      </c>
      <c r="C56" s="83">
        <v>9.2750000000000004</v>
      </c>
      <c r="D56" s="83">
        <v>8.0809999999999995</v>
      </c>
      <c r="E56" s="83">
        <v>8.0809999999999995</v>
      </c>
      <c r="F56" s="105">
        <v>7.8487441999999996</v>
      </c>
      <c r="G56" s="85">
        <v>-5.3999999999999999E-2</v>
      </c>
      <c r="H56" s="85">
        <v>0.13400000000000001</v>
      </c>
      <c r="I56" s="83">
        <v>8.2411814099999994</v>
      </c>
      <c r="J56" s="83">
        <v>8.6199999999999992</v>
      </c>
      <c r="K56" s="83">
        <v>9.01</v>
      </c>
      <c r="L56" s="85">
        <v>4.7E-2</v>
      </c>
      <c r="M56" s="127">
        <v>0.128</v>
      </c>
    </row>
    <row r="57" spans="2:13" x14ac:dyDescent="0.35">
      <c r="B57" s="132" t="s">
        <v>71</v>
      </c>
      <c r="C57" s="83">
        <v>3</v>
      </c>
      <c r="D57" s="83">
        <v>0.28999999999999998</v>
      </c>
      <c r="E57" s="83">
        <v>0</v>
      </c>
      <c r="F57" s="105">
        <v>0</v>
      </c>
      <c r="G57" s="85">
        <v>-1</v>
      </c>
      <c r="H57" s="85">
        <v>1.0999999999999999E-2</v>
      </c>
      <c r="I57" s="83">
        <v>0</v>
      </c>
      <c r="J57" s="83">
        <v>0</v>
      </c>
      <c r="K57" s="83">
        <v>0</v>
      </c>
      <c r="L57" s="85">
        <v>0</v>
      </c>
      <c r="M57" s="127">
        <v>0</v>
      </c>
    </row>
    <row r="58" spans="2:13" x14ac:dyDescent="0.35">
      <c r="B58" s="132" t="s">
        <v>72</v>
      </c>
      <c r="C58" s="83">
        <v>1.2E-2</v>
      </c>
      <c r="D58" s="83">
        <v>8.9999999999999993E-3</v>
      </c>
      <c r="E58" s="83">
        <v>3.7999999999999999E-2</v>
      </c>
      <c r="F58" s="105">
        <v>0</v>
      </c>
      <c r="G58" s="85">
        <v>-1</v>
      </c>
      <c r="H58" s="85">
        <v>0</v>
      </c>
      <c r="I58" s="83">
        <v>0</v>
      </c>
      <c r="J58" s="83">
        <v>0</v>
      </c>
      <c r="K58" s="83">
        <v>0</v>
      </c>
      <c r="L58" s="85">
        <v>0</v>
      </c>
      <c r="M58" s="127">
        <v>0</v>
      </c>
    </row>
    <row r="59" spans="2:13" x14ac:dyDescent="0.35">
      <c r="B59" s="132" t="s">
        <v>73</v>
      </c>
      <c r="C59" s="83">
        <v>7.1429999999999998</v>
      </c>
      <c r="D59" s="83">
        <v>11.896750000000001</v>
      </c>
      <c r="E59" s="83">
        <v>7.53</v>
      </c>
      <c r="F59" s="105">
        <v>3.22905</v>
      </c>
      <c r="G59" s="85">
        <v>-0.23300000000000001</v>
      </c>
      <c r="H59" s="85">
        <v>0.122</v>
      </c>
      <c r="I59" s="83">
        <v>3.3905025000000006</v>
      </c>
      <c r="J59" s="83">
        <v>3.5470000000000002</v>
      </c>
      <c r="K59" s="83">
        <v>3.7069999999999999</v>
      </c>
      <c r="L59" s="85">
        <v>4.7E-2</v>
      </c>
      <c r="M59" s="127">
        <v>5.2999999999999999E-2</v>
      </c>
    </row>
    <row r="60" spans="2:13" x14ac:dyDescent="0.35">
      <c r="B60" s="132" t="s">
        <v>74</v>
      </c>
      <c r="C60" s="83">
        <v>3.1829999999999998</v>
      </c>
      <c r="D60" s="83">
        <v>3.359</v>
      </c>
      <c r="E60" s="83">
        <v>3.1360000000000001</v>
      </c>
      <c r="F60" s="105">
        <v>1.0763500000000001</v>
      </c>
      <c r="G60" s="85">
        <v>-0.30299999999999999</v>
      </c>
      <c r="H60" s="85">
        <v>4.3999999999999997E-2</v>
      </c>
      <c r="I60" s="83">
        <v>1.1301675000000002</v>
      </c>
      <c r="J60" s="83">
        <v>1.1359999999999999</v>
      </c>
      <c r="K60" s="83">
        <v>1.1870000000000001</v>
      </c>
      <c r="L60" s="85">
        <v>3.3000000000000002E-2</v>
      </c>
      <c r="M60" s="127">
        <v>1.7000000000000001E-2</v>
      </c>
    </row>
    <row r="61" spans="2:13" x14ac:dyDescent="0.35">
      <c r="B61" s="71" t="s">
        <v>75</v>
      </c>
      <c r="C61" s="86">
        <v>74.034999999999997</v>
      </c>
      <c r="D61" s="86">
        <v>58.357568000000008</v>
      </c>
      <c r="E61" s="86">
        <v>55.475000000000001</v>
      </c>
      <c r="F61" s="110">
        <v>61.30028519999999</v>
      </c>
      <c r="G61" s="111">
        <v>-6.0999999999999999E-2</v>
      </c>
      <c r="H61" s="111">
        <v>1</v>
      </c>
      <c r="I61" s="86">
        <v>64.365299460000003</v>
      </c>
      <c r="J61" s="86">
        <v>67.279999999999987</v>
      </c>
      <c r="K61" s="86">
        <v>70.058999999999997</v>
      </c>
      <c r="L61" s="111">
        <v>4.5999999999999999E-2</v>
      </c>
      <c r="M61" s="112">
        <v>1</v>
      </c>
    </row>
    <row r="62" spans="2:13" x14ac:dyDescent="0.35">
      <c r="B62" s="133"/>
      <c r="C62" s="134"/>
      <c r="D62" s="134"/>
      <c r="E62" s="135"/>
      <c r="F62" s="135"/>
      <c r="G62" s="135"/>
      <c r="H62" s="135"/>
      <c r="I62" s="135"/>
      <c r="J62" s="135"/>
      <c r="K62" s="136"/>
      <c r="L62" s="136"/>
      <c r="M62" s="136"/>
    </row>
    <row r="63" spans="2:13" x14ac:dyDescent="0.35"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8"/>
      <c r="M63" s="139"/>
    </row>
    <row r="64" spans="2:13" x14ac:dyDescent="0.35">
      <c r="B64" s="140"/>
      <c r="C64" s="141"/>
      <c r="D64" s="54"/>
      <c r="E64" s="54"/>
      <c r="F64" s="142"/>
      <c r="G64" s="142"/>
      <c r="H64" s="142"/>
      <c r="I64" s="54"/>
      <c r="J64" s="143"/>
      <c r="K64" s="138"/>
      <c r="L64" s="138"/>
      <c r="M64" s="138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03A5-AF82-40B4-BB82-E15E1CF3A832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19</v>
      </c>
    </row>
    <row r="2" spans="2:21" x14ac:dyDescent="0.35">
      <c r="B2" s="273" t="s">
        <v>76</v>
      </c>
      <c r="C2" s="283"/>
      <c r="D2" s="28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2:21" x14ac:dyDescent="0.35">
      <c r="B3" s="144"/>
      <c r="C3" s="284" t="s">
        <v>77</v>
      </c>
      <c r="D3" s="285"/>
      <c r="E3" s="145" t="s">
        <v>78</v>
      </c>
      <c r="F3" s="286" t="s">
        <v>252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6"/>
      <c r="T3" s="287" t="s">
        <v>79</v>
      </c>
      <c r="U3" s="289" t="s">
        <v>80</v>
      </c>
    </row>
    <row r="4" spans="2:21" ht="47.5" x14ac:dyDescent="0.35">
      <c r="B4" s="147"/>
      <c r="C4" s="148" t="s">
        <v>81</v>
      </c>
      <c r="D4" s="149" t="s">
        <v>82</v>
      </c>
      <c r="E4" s="280" t="s">
        <v>83</v>
      </c>
      <c r="F4" s="281"/>
      <c r="G4" s="282"/>
      <c r="H4" s="280" t="s">
        <v>84</v>
      </c>
      <c r="I4" s="281"/>
      <c r="J4" s="282"/>
      <c r="K4" s="280" t="s">
        <v>85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35">
      <c r="B5" s="150"/>
      <c r="C5" s="151"/>
      <c r="D5" s="152"/>
      <c r="E5" s="280" t="s">
        <v>8</v>
      </c>
      <c r="F5" s="281"/>
      <c r="G5" s="282"/>
      <c r="H5" s="280" t="s">
        <v>9</v>
      </c>
      <c r="I5" s="281"/>
      <c r="J5" s="282"/>
      <c r="K5" s="280" t="s">
        <v>10</v>
      </c>
      <c r="L5" s="281"/>
      <c r="M5" s="282"/>
      <c r="N5" s="280" t="s">
        <v>11</v>
      </c>
      <c r="O5" s="281"/>
      <c r="P5" s="282"/>
      <c r="Q5" s="280" t="s">
        <v>12</v>
      </c>
      <c r="R5" s="281"/>
      <c r="S5" s="282"/>
      <c r="T5" s="153" t="s">
        <v>28</v>
      </c>
      <c r="U5" s="154"/>
    </row>
    <row r="6" spans="2:21" ht="20" x14ac:dyDescent="0.35">
      <c r="B6" s="155" t="s">
        <v>86</v>
      </c>
      <c r="C6" s="156"/>
      <c r="D6" s="157"/>
      <c r="E6" s="158" t="s">
        <v>87</v>
      </c>
      <c r="F6" s="159" t="s">
        <v>88</v>
      </c>
      <c r="G6" s="160" t="s">
        <v>89</v>
      </c>
      <c r="H6" s="158" t="s">
        <v>87</v>
      </c>
      <c r="I6" s="159" t="s">
        <v>88</v>
      </c>
      <c r="J6" s="160" t="s">
        <v>89</v>
      </c>
      <c r="K6" s="158" t="s">
        <v>87</v>
      </c>
      <c r="L6" s="159" t="s">
        <v>88</v>
      </c>
      <c r="M6" s="160" t="s">
        <v>89</v>
      </c>
      <c r="N6" s="158" t="s">
        <v>87</v>
      </c>
      <c r="O6" s="159" t="s">
        <v>88</v>
      </c>
      <c r="P6" s="160" t="s">
        <v>89</v>
      </c>
      <c r="Q6" s="158" t="s">
        <v>87</v>
      </c>
      <c r="R6" s="159" t="s">
        <v>88</v>
      </c>
      <c r="S6" s="160" t="s">
        <v>89</v>
      </c>
      <c r="T6" s="161" t="s">
        <v>90</v>
      </c>
      <c r="U6" s="162"/>
    </row>
    <row r="7" spans="2:21" x14ac:dyDescent="0.35">
      <c r="B7" s="163" t="s">
        <v>91</v>
      </c>
      <c r="C7" s="164">
        <v>53</v>
      </c>
      <c r="D7" s="165">
        <v>53</v>
      </c>
      <c r="E7" s="166">
        <v>53</v>
      </c>
      <c r="F7" s="167">
        <v>41.491999999999997</v>
      </c>
      <c r="G7" s="168">
        <v>0.78286792452830178</v>
      </c>
      <c r="H7" s="166">
        <v>54</v>
      </c>
      <c r="I7" s="167">
        <v>45.856999999999999</v>
      </c>
      <c r="J7" s="168">
        <v>0.84920370370370368</v>
      </c>
      <c r="K7" s="166">
        <v>52</v>
      </c>
      <c r="L7" s="167">
        <v>45.115999999999993</v>
      </c>
      <c r="M7" s="168">
        <v>0.86761538461538446</v>
      </c>
      <c r="N7" s="166">
        <v>52</v>
      </c>
      <c r="O7" s="167">
        <v>47.186</v>
      </c>
      <c r="P7" s="168">
        <v>0.90742307692307689</v>
      </c>
      <c r="Q7" s="166">
        <v>52</v>
      </c>
      <c r="R7" s="167">
        <v>49.319000000000003</v>
      </c>
      <c r="S7" s="167">
        <v>0.94844230769230775</v>
      </c>
      <c r="T7" s="169">
        <v>-1.2501310530876553E-2</v>
      </c>
      <c r="U7" s="169">
        <v>1.0000000000000002</v>
      </c>
    </row>
    <row r="8" spans="2:21" x14ac:dyDescent="0.35">
      <c r="B8" s="170" t="s">
        <v>92</v>
      </c>
      <c r="C8" s="171">
        <v>2</v>
      </c>
      <c r="D8" s="171">
        <v>2</v>
      </c>
      <c r="E8" s="172">
        <v>2</v>
      </c>
      <c r="F8" s="173">
        <v>0.31916923076923076</v>
      </c>
      <c r="G8" s="174">
        <v>0.15958461538461538</v>
      </c>
      <c r="H8" s="172">
        <v>2</v>
      </c>
      <c r="I8" s="173">
        <v>0.32600000000000001</v>
      </c>
      <c r="J8" s="174">
        <v>0.16300000000000001</v>
      </c>
      <c r="K8" s="172">
        <v>2</v>
      </c>
      <c r="L8" s="173">
        <v>0.34100000000000003</v>
      </c>
      <c r="M8" s="174">
        <v>0.17050000000000001</v>
      </c>
      <c r="N8" s="172">
        <v>2</v>
      </c>
      <c r="O8" s="173">
        <v>0.35699999999999998</v>
      </c>
      <c r="P8" s="174">
        <v>0.17849999999999999</v>
      </c>
      <c r="Q8" s="175">
        <v>2</v>
      </c>
      <c r="R8" s="173">
        <v>0.373</v>
      </c>
      <c r="S8" s="173">
        <v>0.1865</v>
      </c>
      <c r="T8" s="176">
        <v>0</v>
      </c>
      <c r="U8" s="177">
        <v>3.8105413105413107E-2</v>
      </c>
    </row>
    <row r="9" spans="2:21" x14ac:dyDescent="0.35">
      <c r="B9" s="170" t="s">
        <v>93</v>
      </c>
      <c r="C9" s="178">
        <v>29</v>
      </c>
      <c r="D9" s="178">
        <v>29</v>
      </c>
      <c r="E9" s="179">
        <v>29</v>
      </c>
      <c r="F9" s="180">
        <v>12.981594674556213</v>
      </c>
      <c r="G9" s="181">
        <v>0.44764119567435218</v>
      </c>
      <c r="H9" s="179">
        <v>29</v>
      </c>
      <c r="I9" s="180">
        <v>13.704000000000001</v>
      </c>
      <c r="J9" s="181">
        <v>0.47255172413793106</v>
      </c>
      <c r="K9" s="179">
        <v>29</v>
      </c>
      <c r="L9" s="180">
        <v>13.1</v>
      </c>
      <c r="M9" s="181">
        <v>0.4517241379310345</v>
      </c>
      <c r="N9" s="179">
        <v>29</v>
      </c>
      <c r="O9" s="180">
        <v>13.698</v>
      </c>
      <c r="P9" s="181">
        <v>0.47234482758620688</v>
      </c>
      <c r="Q9" s="182">
        <v>29</v>
      </c>
      <c r="R9" s="180">
        <v>14.318</v>
      </c>
      <c r="S9" s="180">
        <v>0.49372413793103448</v>
      </c>
      <c r="T9" s="183">
        <v>0</v>
      </c>
      <c r="U9" s="184">
        <v>0.55252849002849003</v>
      </c>
    </row>
    <row r="10" spans="2:21" x14ac:dyDescent="0.35">
      <c r="B10" s="170" t="s">
        <v>94</v>
      </c>
      <c r="C10" s="178">
        <v>13</v>
      </c>
      <c r="D10" s="178">
        <v>13</v>
      </c>
      <c r="E10" s="179">
        <v>13</v>
      </c>
      <c r="F10" s="180">
        <v>14.16518057199211</v>
      </c>
      <c r="G10" s="181">
        <v>1.0896292747686238</v>
      </c>
      <c r="H10" s="179">
        <v>14</v>
      </c>
      <c r="I10" s="180">
        <v>15.722</v>
      </c>
      <c r="J10" s="181">
        <v>1.123</v>
      </c>
      <c r="K10" s="179">
        <v>13</v>
      </c>
      <c r="L10" s="180">
        <v>14.89</v>
      </c>
      <c r="M10" s="181">
        <v>1.1453846153846154</v>
      </c>
      <c r="N10" s="179">
        <v>13</v>
      </c>
      <c r="O10" s="180">
        <v>15.646000000000001</v>
      </c>
      <c r="P10" s="181">
        <v>1.2035384615384617</v>
      </c>
      <c r="Q10" s="182">
        <v>13</v>
      </c>
      <c r="R10" s="180">
        <v>16.422000000000001</v>
      </c>
      <c r="S10" s="180">
        <v>1.2632307692307694</v>
      </c>
      <c r="T10" s="183">
        <v>-2.4400043652442638E-2</v>
      </c>
      <c r="U10" s="184">
        <v>0.25231481481481483</v>
      </c>
    </row>
    <row r="11" spans="2:21" x14ac:dyDescent="0.35">
      <c r="B11" s="170" t="s">
        <v>95</v>
      </c>
      <c r="C11" s="178">
        <v>8</v>
      </c>
      <c r="D11" s="178">
        <v>8</v>
      </c>
      <c r="E11" s="179">
        <v>8</v>
      </c>
      <c r="F11" s="180">
        <v>11.457357001972387</v>
      </c>
      <c r="G11" s="181">
        <v>1.4321696252465483</v>
      </c>
      <c r="H11" s="179">
        <v>8</v>
      </c>
      <c r="I11" s="180">
        <v>13.608000000000001</v>
      </c>
      <c r="J11" s="181">
        <v>1.7010000000000001</v>
      </c>
      <c r="K11" s="179">
        <v>7</v>
      </c>
      <c r="L11" s="180">
        <v>14.170999999999999</v>
      </c>
      <c r="M11" s="181">
        <v>2.0244285714285715</v>
      </c>
      <c r="N11" s="179">
        <v>7</v>
      </c>
      <c r="O11" s="180">
        <v>14.750999999999999</v>
      </c>
      <c r="P11" s="181">
        <v>2.1072857142857142</v>
      </c>
      <c r="Q11" s="182">
        <v>7</v>
      </c>
      <c r="R11" s="180">
        <v>15.349</v>
      </c>
      <c r="S11" s="180">
        <v>2.1927142857142856</v>
      </c>
      <c r="T11" s="183">
        <v>-4.353440861380542E-2</v>
      </c>
      <c r="U11" s="184">
        <v>0.13799857549857547</v>
      </c>
    </row>
    <row r="12" spans="2:21" x14ac:dyDescent="0.35">
      <c r="B12" s="185" t="s">
        <v>96</v>
      </c>
      <c r="C12" s="186">
        <v>1</v>
      </c>
      <c r="D12" s="186">
        <v>1</v>
      </c>
      <c r="E12" s="187">
        <v>1</v>
      </c>
      <c r="F12" s="188">
        <v>2.5686985207100594</v>
      </c>
      <c r="G12" s="189">
        <v>2.5686985207100594</v>
      </c>
      <c r="H12" s="187">
        <v>1</v>
      </c>
      <c r="I12" s="188">
        <v>2.4969999999999999</v>
      </c>
      <c r="J12" s="189">
        <v>2.4969999999999999</v>
      </c>
      <c r="K12" s="187">
        <v>1</v>
      </c>
      <c r="L12" s="188">
        <v>2.6139999999999999</v>
      </c>
      <c r="M12" s="189">
        <v>2.6139999999999999</v>
      </c>
      <c r="N12" s="187">
        <v>1</v>
      </c>
      <c r="O12" s="188">
        <v>2.734</v>
      </c>
      <c r="P12" s="189">
        <v>2.734</v>
      </c>
      <c r="Q12" s="190">
        <v>1</v>
      </c>
      <c r="R12" s="188">
        <v>2.8570000000000002</v>
      </c>
      <c r="S12" s="188">
        <v>2.8570000000000002</v>
      </c>
      <c r="T12" s="191">
        <v>0</v>
      </c>
      <c r="U12" s="192">
        <v>1.9052706552706553E-2</v>
      </c>
    </row>
    <row r="13" spans="2:21" x14ac:dyDescent="0.35">
      <c r="B13" s="222" t="s">
        <v>193</v>
      </c>
      <c r="C13" s="193"/>
      <c r="D13" s="193"/>
      <c r="E13" s="193"/>
      <c r="F13" s="193"/>
      <c r="G13" s="193"/>
      <c r="H13" s="193"/>
      <c r="I13" s="194"/>
      <c r="J13" s="194"/>
      <c r="K13" s="193"/>
      <c r="L13" s="194"/>
      <c r="M13" s="194"/>
      <c r="N13" s="193"/>
      <c r="O13" s="194"/>
      <c r="P13" s="194"/>
      <c r="Q13" s="193"/>
      <c r="R13" s="194"/>
      <c r="S13" s="194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F4E78-FC0B-4559-9CAD-AE33F7A9EC83}">
  <dimension ref="B1:AB19"/>
  <sheetViews>
    <sheetView showGridLines="0" topLeftCell="A10" workbookViewId="0">
      <selection activeCell="F25" sqref="F2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19</v>
      </c>
      <c r="AB1">
        <f>SUMPRODUCT(LEN(B2)-LEN(SUBSTITUTE(B2,{1,2,3,4,5,6,7,8,9,0},"")))</f>
        <v>4</v>
      </c>
    </row>
    <row r="2" spans="2:28" x14ac:dyDescent="0.35">
      <c r="B2" s="263" t="s">
        <v>97</v>
      </c>
      <c r="C2" s="263"/>
      <c r="D2" s="263"/>
      <c r="E2" s="263"/>
      <c r="F2" s="263"/>
      <c r="G2" s="263"/>
      <c r="H2" s="263"/>
      <c r="I2" s="263"/>
      <c r="J2" s="263"/>
      <c r="K2" s="263"/>
    </row>
    <row r="3" spans="2:28" ht="22" x14ac:dyDescent="0.35">
      <c r="B3" s="1"/>
      <c r="C3" s="2"/>
      <c r="D3" s="3"/>
      <c r="E3" s="264" t="s">
        <v>1</v>
      </c>
      <c r="F3" s="265"/>
      <c r="G3" s="266"/>
      <c r="H3" s="4" t="s">
        <v>2</v>
      </c>
      <c r="I3" s="267" t="s">
        <v>3</v>
      </c>
      <c r="J3" s="268"/>
      <c r="K3" s="268"/>
    </row>
    <row r="4" spans="2:28" ht="22" x14ac:dyDescent="0.35">
      <c r="B4" s="210" t="s">
        <v>4</v>
      </c>
      <c r="C4" s="211" t="s">
        <v>5</v>
      </c>
      <c r="D4" s="211" t="s">
        <v>176</v>
      </c>
      <c r="E4" s="212" t="s">
        <v>6</v>
      </c>
      <c r="F4" s="212" t="s">
        <v>7</v>
      </c>
      <c r="G4" s="212" t="s">
        <v>8</v>
      </c>
      <c r="H4" s="212" t="s">
        <v>9</v>
      </c>
      <c r="I4" s="212" t="s">
        <v>10</v>
      </c>
      <c r="J4" s="212" t="s">
        <v>11</v>
      </c>
      <c r="K4" s="213" t="s">
        <v>12</v>
      </c>
    </row>
    <row r="5" spans="2:28" ht="28.5" x14ac:dyDescent="0.35">
      <c r="B5" s="216" t="s">
        <v>194</v>
      </c>
      <c r="C5" s="223" t="s">
        <v>98</v>
      </c>
      <c r="D5" s="269" t="s">
        <v>14</v>
      </c>
      <c r="E5" s="224">
        <v>81532</v>
      </c>
      <c r="F5" s="224">
        <v>61000</v>
      </c>
      <c r="G5" s="224">
        <v>28708</v>
      </c>
      <c r="H5" s="224">
        <v>62500</v>
      </c>
      <c r="I5" s="224">
        <v>62500</v>
      </c>
      <c r="J5" s="224">
        <v>63000</v>
      </c>
      <c r="K5" s="225">
        <v>64000</v>
      </c>
    </row>
    <row r="6" spans="2:28" ht="28.5" x14ac:dyDescent="0.35">
      <c r="B6" s="216" t="s">
        <v>99</v>
      </c>
      <c r="C6" s="223" t="s">
        <v>98</v>
      </c>
      <c r="D6" s="269"/>
      <c r="E6" s="224">
        <v>13639</v>
      </c>
      <c r="F6" s="224">
        <v>3917</v>
      </c>
      <c r="G6" s="224">
        <v>4317</v>
      </c>
      <c r="H6" s="224">
        <v>4000</v>
      </c>
      <c r="I6" s="224">
        <v>4000</v>
      </c>
      <c r="J6" s="224">
        <v>4500</v>
      </c>
      <c r="K6" s="225">
        <v>5000</v>
      </c>
    </row>
    <row r="7" spans="2:28" ht="28.5" x14ac:dyDescent="0.35">
      <c r="B7" s="216" t="s">
        <v>100</v>
      </c>
      <c r="C7" s="223" t="s">
        <v>98</v>
      </c>
      <c r="D7" s="269"/>
      <c r="E7" s="224">
        <v>55017</v>
      </c>
      <c r="F7" s="224">
        <v>5000</v>
      </c>
      <c r="G7" s="224">
        <v>2427</v>
      </c>
      <c r="H7" s="224">
        <v>5000</v>
      </c>
      <c r="I7" s="224">
        <v>5000</v>
      </c>
      <c r="J7" s="224">
        <v>5500</v>
      </c>
      <c r="K7" s="225">
        <v>6000</v>
      </c>
    </row>
    <row r="8" spans="2:28" ht="28.5" x14ac:dyDescent="0.35">
      <c r="B8" s="216" t="s">
        <v>101</v>
      </c>
      <c r="C8" s="223" t="s">
        <v>98</v>
      </c>
      <c r="D8" s="269"/>
      <c r="E8" s="219">
        <v>399</v>
      </c>
      <c r="F8" s="224">
        <v>1050</v>
      </c>
      <c r="G8" s="219">
        <v>280</v>
      </c>
      <c r="H8" s="219">
        <v>280</v>
      </c>
      <c r="I8" s="219">
        <v>280</v>
      </c>
      <c r="J8" s="219">
        <v>290</v>
      </c>
      <c r="K8" s="226">
        <v>300</v>
      </c>
    </row>
    <row r="9" spans="2:28" x14ac:dyDescent="0.35">
      <c r="B9" s="216" t="s">
        <v>195</v>
      </c>
      <c r="C9" s="269" t="s">
        <v>98</v>
      </c>
      <c r="D9" s="269"/>
      <c r="E9" s="292">
        <v>2</v>
      </c>
      <c r="F9" s="292">
        <v>25</v>
      </c>
      <c r="G9" s="292">
        <v>5</v>
      </c>
      <c r="H9" s="292">
        <v>2</v>
      </c>
      <c r="I9" s="292">
        <v>2</v>
      </c>
      <c r="J9" s="292">
        <v>2</v>
      </c>
      <c r="K9" s="294">
        <v>2</v>
      </c>
    </row>
    <row r="10" spans="2:28" ht="28.5" x14ac:dyDescent="0.35">
      <c r="B10" s="220" t="s">
        <v>196</v>
      </c>
      <c r="C10" s="291"/>
      <c r="D10" s="291"/>
      <c r="E10" s="293"/>
      <c r="F10" s="293"/>
      <c r="G10" s="293"/>
      <c r="H10" s="293"/>
      <c r="I10" s="293"/>
      <c r="J10" s="293"/>
      <c r="K10" s="295"/>
    </row>
    <row r="11" spans="2:28" x14ac:dyDescent="0.35">
      <c r="B11" s="222" t="s">
        <v>193</v>
      </c>
      <c r="C11" s="317"/>
      <c r="D11" s="317"/>
      <c r="E11" s="318"/>
      <c r="F11" s="318"/>
      <c r="G11" s="318"/>
      <c r="H11" s="318"/>
      <c r="I11" s="318"/>
      <c r="J11" s="318"/>
      <c r="K11" s="318"/>
    </row>
    <row r="18" spans="2:11" x14ac:dyDescent="0.35">
      <c r="B18" s="316"/>
      <c r="C18" s="316"/>
      <c r="D18" s="316"/>
      <c r="E18" s="316"/>
      <c r="F18" s="316"/>
      <c r="G18" s="316"/>
      <c r="H18" s="316"/>
      <c r="I18" s="316"/>
      <c r="J18" s="316"/>
      <c r="K18" s="316"/>
    </row>
    <row r="19" spans="2:11" x14ac:dyDescent="0.35">
      <c r="B19" s="239"/>
      <c r="C19" s="239"/>
      <c r="D19" s="239"/>
      <c r="E19" s="239"/>
      <c r="F19" s="239"/>
      <c r="G19" s="239"/>
      <c r="H19" s="239"/>
      <c r="I19" s="239"/>
      <c r="J19" s="239"/>
      <c r="K19" s="239"/>
    </row>
  </sheetData>
  <mergeCells count="12">
    <mergeCell ref="B2:K2"/>
    <mergeCell ref="E3:G3"/>
    <mergeCell ref="I3:K3"/>
    <mergeCell ref="D5:D10"/>
    <mergeCell ref="C9:C10"/>
    <mergeCell ref="E9:E10"/>
    <mergeCell ref="F9:F10"/>
    <mergeCell ref="G9:G10"/>
    <mergeCell ref="H9:H10"/>
    <mergeCell ref="I9:I10"/>
    <mergeCell ref="J9:J10"/>
    <mergeCell ref="K9:K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1B18A-DF1B-475A-9C9D-25CBE1EB0D78}">
  <dimension ref="B1:M61"/>
  <sheetViews>
    <sheetView showGridLines="0" topLeftCell="A43" workbookViewId="0">
      <selection activeCell="N13" sqref="N13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19</v>
      </c>
    </row>
    <row r="2" spans="2:13" x14ac:dyDescent="0.35">
      <c r="B2" s="273" t="s">
        <v>103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2:13" ht="51" x14ac:dyDescent="0.35">
      <c r="B3" s="6"/>
      <c r="C3" s="7"/>
      <c r="D3" s="8" t="s">
        <v>21</v>
      </c>
      <c r="E3" s="9"/>
      <c r="F3" s="10" t="s">
        <v>22</v>
      </c>
      <c r="G3" s="11" t="s">
        <v>23</v>
      </c>
      <c r="H3" s="11" t="s">
        <v>24</v>
      </c>
      <c r="I3" s="12" t="s">
        <v>25</v>
      </c>
      <c r="J3" s="13"/>
      <c r="K3" s="14"/>
      <c r="L3" s="11" t="s">
        <v>23</v>
      </c>
      <c r="M3" s="15" t="s">
        <v>24</v>
      </c>
    </row>
    <row r="4" spans="2:13" x14ac:dyDescent="0.35">
      <c r="B4" s="16" t="s">
        <v>26</v>
      </c>
      <c r="C4" s="17" t="s">
        <v>6</v>
      </c>
      <c r="D4" s="17" t="s">
        <v>7</v>
      </c>
      <c r="E4" s="17" t="s">
        <v>8</v>
      </c>
      <c r="F4" s="18" t="s">
        <v>9</v>
      </c>
      <c r="G4" s="274" t="s">
        <v>27</v>
      </c>
      <c r="H4" s="275"/>
      <c r="I4" s="17" t="s">
        <v>10</v>
      </c>
      <c r="J4" s="17" t="s">
        <v>11</v>
      </c>
      <c r="K4" s="17" t="s">
        <v>12</v>
      </c>
      <c r="L4" s="274" t="s">
        <v>28</v>
      </c>
      <c r="M4" s="276"/>
    </row>
    <row r="5" spans="2:13" x14ac:dyDescent="0.35">
      <c r="B5" s="19" t="s">
        <v>29</v>
      </c>
      <c r="C5" s="20">
        <v>202.21</v>
      </c>
      <c r="D5" s="20">
        <v>220.57499999999999</v>
      </c>
      <c r="E5" s="20">
        <v>244.005</v>
      </c>
      <c r="F5" s="21">
        <v>346.36665000000005</v>
      </c>
      <c r="G5" s="22">
        <v>0.19600000000000001</v>
      </c>
      <c r="H5" s="22">
        <v>8.7999999999999995E-2</v>
      </c>
      <c r="I5" s="20">
        <v>363.70336000000003</v>
      </c>
      <c r="J5" s="20">
        <v>381.89092800000003</v>
      </c>
      <c r="K5" s="20">
        <v>400.98132440000001</v>
      </c>
      <c r="L5" s="22">
        <v>0.05</v>
      </c>
      <c r="M5" s="23">
        <v>5.5E-2</v>
      </c>
    </row>
    <row r="6" spans="2:13" x14ac:dyDescent="0.35">
      <c r="B6" s="19" t="s">
        <v>98</v>
      </c>
      <c r="C6" s="20">
        <v>4256.7031958403759</v>
      </c>
      <c r="D6" s="20">
        <v>1053.3</v>
      </c>
      <c r="E6" s="20">
        <v>2006.742</v>
      </c>
      <c r="F6" s="21">
        <v>5059.434309481966</v>
      </c>
      <c r="G6" s="22">
        <v>5.8999999999999997E-2</v>
      </c>
      <c r="H6" s="22">
        <v>0.81499999999999995</v>
      </c>
      <c r="I6" s="20">
        <v>5369.9864143772702</v>
      </c>
      <c r="J6" s="20">
        <v>5739.4294910216204</v>
      </c>
      <c r="K6" s="20">
        <v>6140.6518655727014</v>
      </c>
      <c r="L6" s="22">
        <v>6.7000000000000004E-2</v>
      </c>
      <c r="M6" s="24">
        <v>0.82799999999999996</v>
      </c>
    </row>
    <row r="7" spans="2:13" x14ac:dyDescent="0.35">
      <c r="B7" s="19" t="s">
        <v>102</v>
      </c>
      <c r="C7" s="20">
        <v>459.17092934546764</v>
      </c>
      <c r="D7" s="20">
        <v>157.84</v>
      </c>
      <c r="E7" s="20">
        <v>154.56200000000001</v>
      </c>
      <c r="F7" s="21">
        <v>731.25599999999997</v>
      </c>
      <c r="G7" s="22">
        <v>0.16800000000000001</v>
      </c>
      <c r="H7" s="22">
        <v>9.7000000000000003E-2</v>
      </c>
      <c r="I7" s="20">
        <v>767.81880000000001</v>
      </c>
      <c r="J7" s="20">
        <v>806.20974000000001</v>
      </c>
      <c r="K7" s="20">
        <v>846.5202270000002</v>
      </c>
      <c r="L7" s="22">
        <v>0.05</v>
      </c>
      <c r="M7" s="24">
        <v>0.11700000000000001</v>
      </c>
    </row>
    <row r="8" spans="2:13" x14ac:dyDescent="0.35">
      <c r="B8" s="25" t="s">
        <v>30</v>
      </c>
      <c r="C8" s="26">
        <v>4918.0841251858437</v>
      </c>
      <c r="D8" s="26">
        <v>1431.7149999999999</v>
      </c>
      <c r="E8" s="26">
        <v>2405.3089999999997</v>
      </c>
      <c r="F8" s="27">
        <v>6137.0569594819663</v>
      </c>
      <c r="G8" s="28">
        <v>7.6999999999999999E-2</v>
      </c>
      <c r="H8" s="29">
        <v>1</v>
      </c>
      <c r="I8" s="26">
        <v>6501.5085743772706</v>
      </c>
      <c r="J8" s="26">
        <v>6927.5301590216204</v>
      </c>
      <c r="K8" s="26">
        <v>7388.1534169727011</v>
      </c>
      <c r="L8" s="30">
        <v>6.4000000000000001E-2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73" t="s">
        <v>104</v>
      </c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</row>
    <row r="11" spans="2:13" ht="48.5" x14ac:dyDescent="0.35">
      <c r="B11" s="34" t="s">
        <v>32</v>
      </c>
      <c r="C11" s="35"/>
      <c r="D11" s="36" t="s">
        <v>21</v>
      </c>
      <c r="E11" s="37"/>
      <c r="F11" s="38" t="s">
        <v>22</v>
      </c>
      <c r="G11" s="39" t="s">
        <v>23</v>
      </c>
      <c r="H11" s="39" t="s">
        <v>24</v>
      </c>
      <c r="I11" s="40" t="s">
        <v>25</v>
      </c>
      <c r="J11" s="41"/>
      <c r="K11" s="42"/>
      <c r="L11" s="39" t="s">
        <v>23</v>
      </c>
      <c r="M11" s="43" t="s">
        <v>24</v>
      </c>
    </row>
    <row r="12" spans="2:13" x14ac:dyDescent="0.35">
      <c r="B12" s="44" t="s">
        <v>26</v>
      </c>
      <c r="C12" s="45" t="s">
        <v>6</v>
      </c>
      <c r="D12" s="45" t="s">
        <v>7</v>
      </c>
      <c r="E12" s="45" t="s">
        <v>8</v>
      </c>
      <c r="F12" s="46" t="s">
        <v>9</v>
      </c>
      <c r="G12" s="277" t="s">
        <v>27</v>
      </c>
      <c r="H12" s="278"/>
      <c r="I12" s="45" t="s">
        <v>10</v>
      </c>
      <c r="J12" s="45" t="s">
        <v>11</v>
      </c>
      <c r="K12" s="45" t="s">
        <v>12</v>
      </c>
      <c r="L12" s="277" t="s">
        <v>28</v>
      </c>
      <c r="M12" s="279"/>
    </row>
    <row r="13" spans="2:13" x14ac:dyDescent="0.35">
      <c r="B13" s="47" t="s">
        <v>33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34</v>
      </c>
      <c r="C14" s="54">
        <v>450.56700000000001</v>
      </c>
      <c r="D14" s="54">
        <v>736.64599999999996</v>
      </c>
      <c r="E14" s="54">
        <v>1181.3679999999999</v>
      </c>
      <c r="F14" s="55">
        <v>1238.3979999999999</v>
      </c>
      <c r="G14" s="56">
        <v>0.40100000000000002</v>
      </c>
      <c r="H14" s="56">
        <v>0.16500000000000001</v>
      </c>
      <c r="I14" s="54">
        <v>1300.318</v>
      </c>
      <c r="J14" s="54">
        <v>1365.3340000000001</v>
      </c>
      <c r="K14" s="54">
        <v>1433.6010000000001</v>
      </c>
      <c r="L14" s="56">
        <v>0.05</v>
      </c>
      <c r="M14" s="57">
        <v>0.19800000000000001</v>
      </c>
    </row>
    <row r="15" spans="2:13" x14ac:dyDescent="0.35">
      <c r="B15" s="58" t="s">
        <v>36</v>
      </c>
      <c r="C15" s="197">
        <v>450.56700000000001</v>
      </c>
      <c r="D15" s="198">
        <v>736.64599999999996</v>
      </c>
      <c r="E15" s="199">
        <v>1181.3679999999999</v>
      </c>
      <c r="F15" s="199">
        <v>1238.3979999999999</v>
      </c>
      <c r="G15" s="200">
        <v>0.40100000000000002</v>
      </c>
      <c r="H15" s="200">
        <v>0.16500000000000001</v>
      </c>
      <c r="I15" s="198">
        <v>1300.318</v>
      </c>
      <c r="J15" s="198">
        <v>1365.3340000000001</v>
      </c>
      <c r="K15" s="199">
        <v>1433.6010000000001</v>
      </c>
      <c r="L15" s="200">
        <v>0.05</v>
      </c>
      <c r="M15" s="200">
        <v>0.19800000000000001</v>
      </c>
    </row>
    <row r="16" spans="2:13" x14ac:dyDescent="0.35">
      <c r="B16" s="67" t="s">
        <v>37</v>
      </c>
      <c r="C16" s="54">
        <v>3902.3220000000001</v>
      </c>
      <c r="D16" s="54">
        <v>4261.7700000000004</v>
      </c>
      <c r="E16" s="54">
        <v>4484.893</v>
      </c>
      <c r="F16" s="68">
        <v>4898.6589999999997</v>
      </c>
      <c r="G16" s="69">
        <v>7.9000000000000001E-2</v>
      </c>
      <c r="H16" s="69">
        <v>0.83499999999999996</v>
      </c>
      <c r="I16" s="54">
        <v>5201.1909999999998</v>
      </c>
      <c r="J16" s="54">
        <v>5562.1959999999999</v>
      </c>
      <c r="K16" s="54">
        <v>5954.5519999999997</v>
      </c>
      <c r="L16" s="69">
        <v>6.7000000000000004E-2</v>
      </c>
      <c r="M16" s="70">
        <v>0.80200000000000005</v>
      </c>
    </row>
    <row r="17" spans="2:13" x14ac:dyDescent="0.35">
      <c r="B17" s="71" t="s">
        <v>38</v>
      </c>
      <c r="C17" s="72">
        <v>4352.8890000000001</v>
      </c>
      <c r="D17" s="72">
        <v>4998.4160000000002</v>
      </c>
      <c r="E17" s="73">
        <v>5666.2610000000004</v>
      </c>
      <c r="F17" s="73">
        <v>6137.0569999999998</v>
      </c>
      <c r="G17" s="74">
        <v>0.121</v>
      </c>
      <c r="H17" s="74">
        <v>1</v>
      </c>
      <c r="I17" s="72">
        <v>6501.509</v>
      </c>
      <c r="J17" s="72">
        <v>6927.53</v>
      </c>
      <c r="K17" s="73">
        <v>7388.1530000000002</v>
      </c>
      <c r="L17" s="74">
        <v>6.4000000000000001E-2</v>
      </c>
      <c r="M17" s="75">
        <v>1</v>
      </c>
    </row>
    <row r="18" spans="2:13" x14ac:dyDescent="0.35">
      <c r="B18" s="47" t="s">
        <v>39</v>
      </c>
      <c r="C18" s="76"/>
      <c r="D18" s="76"/>
      <c r="E18" s="76"/>
      <c r="F18" s="77"/>
      <c r="G18" s="78"/>
      <c r="H18" s="78"/>
      <c r="I18" s="76"/>
      <c r="J18" s="76"/>
      <c r="K18" s="76"/>
      <c r="L18" s="78"/>
      <c r="M18" s="79"/>
    </row>
    <row r="19" spans="2:13" x14ac:dyDescent="0.35">
      <c r="B19" s="47" t="s">
        <v>40</v>
      </c>
      <c r="C19" s="54">
        <v>175.61099999999999</v>
      </c>
      <c r="D19" s="54">
        <v>200.892</v>
      </c>
      <c r="E19" s="54">
        <v>572.42700000000002</v>
      </c>
      <c r="F19" s="55">
        <v>293.26395000000002</v>
      </c>
      <c r="G19" s="80">
        <v>0.186</v>
      </c>
      <c r="H19" s="80">
        <v>0.115</v>
      </c>
      <c r="I19" s="54">
        <v>307.94552500000003</v>
      </c>
      <c r="J19" s="54">
        <v>323.34520124999995</v>
      </c>
      <c r="K19" s="54">
        <v>339.50831131249998</v>
      </c>
      <c r="L19" s="80">
        <v>0.05</v>
      </c>
      <c r="M19" s="81">
        <v>4.7E-2</v>
      </c>
    </row>
    <row r="20" spans="2:13" x14ac:dyDescent="0.35">
      <c r="B20" s="58" t="s">
        <v>41</v>
      </c>
      <c r="C20" s="59">
        <v>91.988</v>
      </c>
      <c r="D20" s="60">
        <v>99.620999999999995</v>
      </c>
      <c r="E20" s="61">
        <v>115.5</v>
      </c>
      <c r="F20" s="61">
        <v>150.358</v>
      </c>
      <c r="G20" s="62">
        <v>0.17799999999999999</v>
      </c>
      <c r="H20" s="62">
        <v>0.04</v>
      </c>
      <c r="I20" s="60">
        <v>157.874</v>
      </c>
      <c r="J20" s="60">
        <v>165.76900000000001</v>
      </c>
      <c r="K20" s="61">
        <v>174.05699999999999</v>
      </c>
      <c r="L20" s="62">
        <v>0.05</v>
      </c>
      <c r="M20" s="62">
        <v>2.4E-2</v>
      </c>
    </row>
    <row r="21" spans="2:13" x14ac:dyDescent="0.35">
      <c r="B21" s="58" t="s">
        <v>42</v>
      </c>
      <c r="C21" s="82">
        <v>80.575000000000003</v>
      </c>
      <c r="D21" s="83">
        <v>97.878</v>
      </c>
      <c r="E21" s="84">
        <v>451.55599999999998</v>
      </c>
      <c r="F21" s="84">
        <v>132.03895</v>
      </c>
      <c r="G21" s="85">
        <v>0.17899999999999999</v>
      </c>
      <c r="H21" s="85">
        <v>7.2999999999999995E-2</v>
      </c>
      <c r="I21" s="83">
        <v>138.66052500000001</v>
      </c>
      <c r="J21" s="83">
        <v>145.59520124999997</v>
      </c>
      <c r="K21" s="84">
        <v>152.87131131250001</v>
      </c>
      <c r="L21" s="85">
        <v>0.05</v>
      </c>
      <c r="M21" s="85">
        <v>2.1000000000000001E-2</v>
      </c>
    </row>
    <row r="22" spans="2:13" x14ac:dyDescent="0.35">
      <c r="B22" s="58" t="s">
        <v>43</v>
      </c>
      <c r="C22" s="63">
        <v>3.048</v>
      </c>
      <c r="D22" s="64">
        <v>3.3929999999999998</v>
      </c>
      <c r="E22" s="65">
        <v>5.3710000000000004</v>
      </c>
      <c r="F22" s="65">
        <v>10.867000000000001</v>
      </c>
      <c r="G22" s="66">
        <v>0.52800000000000002</v>
      </c>
      <c r="H22" s="66">
        <v>2E-3</v>
      </c>
      <c r="I22" s="64">
        <v>11.411</v>
      </c>
      <c r="J22" s="64">
        <v>11.981</v>
      </c>
      <c r="K22" s="65">
        <v>12.58</v>
      </c>
      <c r="L22" s="66">
        <v>0.05</v>
      </c>
      <c r="M22" s="66">
        <v>2E-3</v>
      </c>
    </row>
    <row r="23" spans="2:13" x14ac:dyDescent="0.35">
      <c r="B23" s="47" t="s">
        <v>105</v>
      </c>
      <c r="C23" s="54">
        <v>4742.4731251858429</v>
      </c>
      <c r="D23" s="54">
        <v>1230.8230000000001</v>
      </c>
      <c r="E23" s="54">
        <v>1832.8820000000001</v>
      </c>
      <c r="F23" s="55">
        <v>5843.7930094819658</v>
      </c>
      <c r="G23" s="201">
        <v>7.1999999999999995E-2</v>
      </c>
      <c r="H23" s="201">
        <v>0.88500000000000001</v>
      </c>
      <c r="I23" s="54">
        <v>6193.5630493772696</v>
      </c>
      <c r="J23" s="54">
        <v>6604.1849577716212</v>
      </c>
      <c r="K23" s="54">
        <v>7048.6451056602018</v>
      </c>
      <c r="L23" s="201">
        <v>6.4000000000000001E-2</v>
      </c>
      <c r="M23" s="202">
        <v>0.95299999999999996</v>
      </c>
    </row>
    <row r="24" spans="2:13" x14ac:dyDescent="0.35">
      <c r="B24" s="71" t="s">
        <v>45</v>
      </c>
      <c r="C24" s="86">
        <v>4918.0841251858428</v>
      </c>
      <c r="D24" s="86">
        <v>1431.7150000000001</v>
      </c>
      <c r="E24" s="87">
        <v>2405.3090000000002</v>
      </c>
      <c r="F24" s="87">
        <v>6137.0569594819663</v>
      </c>
      <c r="G24" s="74">
        <v>7.6999999999999999E-2</v>
      </c>
      <c r="H24" s="74">
        <v>1</v>
      </c>
      <c r="I24" s="86">
        <v>6501.5085743772697</v>
      </c>
      <c r="J24" s="86">
        <v>6927.5301590216213</v>
      </c>
      <c r="K24" s="87">
        <v>7388.153416972702</v>
      </c>
      <c r="L24" s="74">
        <v>6.4000000000000001E-2</v>
      </c>
      <c r="M24" s="75">
        <v>1</v>
      </c>
    </row>
    <row r="25" spans="2:13" x14ac:dyDescent="0.35">
      <c r="B25" s="88" t="s">
        <v>46</v>
      </c>
      <c r="C25" s="89">
        <v>-565.20000000000005</v>
      </c>
      <c r="D25" s="89">
        <v>3566.7</v>
      </c>
      <c r="E25" s="90">
        <v>3261</v>
      </c>
      <c r="F25" s="90">
        <v>0</v>
      </c>
      <c r="G25" s="91">
        <v>-1</v>
      </c>
      <c r="H25" s="91"/>
      <c r="I25" s="89">
        <v>0</v>
      </c>
      <c r="J25" s="89">
        <v>0</v>
      </c>
      <c r="K25" s="90">
        <v>0</v>
      </c>
      <c r="L25" s="91">
        <v>0</v>
      </c>
      <c r="M25" s="92"/>
    </row>
    <row r="26" spans="2:13" x14ac:dyDescent="0.35">
      <c r="B26" s="47"/>
      <c r="C26" s="83"/>
      <c r="D26" s="83"/>
      <c r="E26" s="83"/>
      <c r="F26" s="83"/>
      <c r="G26" s="93"/>
      <c r="H26" s="93"/>
      <c r="I26" s="83"/>
      <c r="J26" s="83"/>
      <c r="K26" s="83"/>
      <c r="L26" s="93"/>
      <c r="M26" s="94"/>
    </row>
    <row r="27" spans="2:13" x14ac:dyDescent="0.35">
      <c r="B27" s="95" t="s">
        <v>47</v>
      </c>
      <c r="C27" s="96"/>
      <c r="D27" s="96"/>
      <c r="E27" s="96"/>
      <c r="F27" s="96"/>
      <c r="G27" s="97"/>
      <c r="H27" s="97"/>
      <c r="I27" s="96"/>
      <c r="J27" s="96"/>
      <c r="K27" s="96"/>
      <c r="L27" s="97"/>
      <c r="M27" s="97"/>
    </row>
    <row r="28" spans="2:13" x14ac:dyDescent="0.35">
      <c r="B28" s="98" t="s">
        <v>48</v>
      </c>
      <c r="C28" s="99">
        <v>1136.3221573970127</v>
      </c>
      <c r="D28" s="99">
        <v>3612.0195000000003</v>
      </c>
      <c r="E28" s="99">
        <v>1195.8599999999997</v>
      </c>
      <c r="F28" s="100">
        <v>982.25807415242889</v>
      </c>
      <c r="G28" s="101">
        <v>-4.7E-2</v>
      </c>
      <c r="H28" s="101">
        <v>1</v>
      </c>
      <c r="I28" s="99">
        <v>1048.9323224767259</v>
      </c>
      <c r="J28" s="99">
        <v>1101.3774326750772</v>
      </c>
      <c r="K28" s="102">
        <v>1156.4489043088361</v>
      </c>
      <c r="L28" s="101">
        <v>5.6000000000000001E-2</v>
      </c>
      <c r="M28" s="103">
        <v>1</v>
      </c>
    </row>
    <row r="29" spans="2:13" x14ac:dyDescent="0.35">
      <c r="B29" s="104" t="s">
        <v>49</v>
      </c>
      <c r="C29" s="83"/>
      <c r="D29" s="83"/>
      <c r="E29" s="83"/>
      <c r="F29" s="105"/>
      <c r="G29" s="56"/>
      <c r="H29" s="56"/>
      <c r="I29" s="83"/>
      <c r="J29" s="83"/>
      <c r="K29" s="83"/>
      <c r="L29" s="56"/>
      <c r="M29" s="57"/>
    </row>
    <row r="30" spans="2:13" x14ac:dyDescent="0.35">
      <c r="B30" s="104" t="s">
        <v>50</v>
      </c>
      <c r="C30" s="54">
        <v>410.26</v>
      </c>
      <c r="D30" s="54">
        <v>700.29499999999996</v>
      </c>
      <c r="E30" s="54">
        <v>1130.443</v>
      </c>
      <c r="F30" s="55">
        <v>1186.9651500000002</v>
      </c>
      <c r="G30" s="56">
        <v>0.42499999999999999</v>
      </c>
      <c r="H30" s="56">
        <v>0.158</v>
      </c>
      <c r="I30" s="54">
        <v>1246.3134075000003</v>
      </c>
      <c r="J30" s="54">
        <v>1308.6290778750001</v>
      </c>
      <c r="K30" s="54">
        <v>1374.0605317687503</v>
      </c>
      <c r="L30" s="56">
        <v>0.05</v>
      </c>
      <c r="M30" s="57">
        <v>0.192</v>
      </c>
    </row>
    <row r="31" spans="2:13" x14ac:dyDescent="0.35">
      <c r="B31" s="106" t="s">
        <v>52</v>
      </c>
      <c r="C31" s="197">
        <v>410.26</v>
      </c>
      <c r="D31" s="198">
        <v>700.29499999999996</v>
      </c>
      <c r="E31" s="198">
        <v>1130.443</v>
      </c>
      <c r="F31" s="203">
        <v>1186.9651500000002</v>
      </c>
      <c r="G31" s="200">
        <v>0.42499999999999999</v>
      </c>
      <c r="H31" s="200">
        <v>0.158</v>
      </c>
      <c r="I31" s="198">
        <v>1246.3134075000003</v>
      </c>
      <c r="J31" s="198">
        <v>1308.6290778750001</v>
      </c>
      <c r="K31" s="199">
        <v>1374.0605317687503</v>
      </c>
      <c r="L31" s="200">
        <v>0.05</v>
      </c>
      <c r="M31" s="200">
        <v>0.192</v>
      </c>
    </row>
    <row r="32" spans="2:13" x14ac:dyDescent="0.35">
      <c r="B32" s="104" t="s">
        <v>37</v>
      </c>
      <c r="C32" s="54">
        <v>3902.3220000000001</v>
      </c>
      <c r="D32" s="54">
        <v>4261.7700000000004</v>
      </c>
      <c r="E32" s="54">
        <v>4484.893</v>
      </c>
      <c r="F32" s="55">
        <v>4898.6589999999997</v>
      </c>
      <c r="G32" s="56">
        <v>7.9000000000000001E-2</v>
      </c>
      <c r="H32" s="56">
        <v>0.84199999999999997</v>
      </c>
      <c r="I32" s="54">
        <v>5201.1909999999998</v>
      </c>
      <c r="J32" s="54">
        <v>5562.1959999999999</v>
      </c>
      <c r="K32" s="54">
        <v>5954.5519999999997</v>
      </c>
      <c r="L32" s="56">
        <v>6.7000000000000004E-2</v>
      </c>
      <c r="M32" s="57">
        <v>0.80800000000000005</v>
      </c>
    </row>
    <row r="33" spans="2:13" x14ac:dyDescent="0.35">
      <c r="B33" s="109" t="s">
        <v>53</v>
      </c>
      <c r="C33" s="86">
        <v>4312.5820000000003</v>
      </c>
      <c r="D33" s="86">
        <v>4962.0650000000005</v>
      </c>
      <c r="E33" s="86">
        <v>5615.3360000000002</v>
      </c>
      <c r="F33" s="110">
        <v>6085.6241499999996</v>
      </c>
      <c r="G33" s="111">
        <v>0.122</v>
      </c>
      <c r="H33" s="111">
        <v>1</v>
      </c>
      <c r="I33" s="86">
        <v>6447.5044075000005</v>
      </c>
      <c r="J33" s="86">
        <v>6870.8250778749998</v>
      </c>
      <c r="K33" s="87">
        <v>7328.6125317687502</v>
      </c>
      <c r="L33" s="111">
        <v>6.4000000000000001E-2</v>
      </c>
      <c r="M33" s="112">
        <v>1</v>
      </c>
    </row>
    <row r="34" spans="2:13" x14ac:dyDescent="0.35">
      <c r="B34" s="113" t="s">
        <v>54</v>
      </c>
      <c r="C34" s="76"/>
      <c r="D34" s="76"/>
      <c r="E34" s="76"/>
      <c r="F34" s="77"/>
      <c r="G34" s="101"/>
      <c r="H34" s="101"/>
      <c r="I34" s="76"/>
      <c r="J34" s="76"/>
      <c r="K34" s="76"/>
      <c r="L34" s="101"/>
      <c r="M34" s="103"/>
    </row>
    <row r="35" spans="2:13" x14ac:dyDescent="0.35">
      <c r="B35" s="104" t="s">
        <v>55</v>
      </c>
      <c r="C35" s="54">
        <v>141.72800000000001</v>
      </c>
      <c r="D35" s="54">
        <v>177.5455</v>
      </c>
      <c r="E35" s="54">
        <v>180.70299999999997</v>
      </c>
      <c r="F35" s="55">
        <v>282.39695</v>
      </c>
      <c r="G35" s="56">
        <v>0.25800000000000001</v>
      </c>
      <c r="H35" s="56">
        <v>6.8088773767530031E-2</v>
      </c>
      <c r="I35" s="54">
        <v>296.53452500000003</v>
      </c>
      <c r="J35" s="54">
        <v>311.36420125000001</v>
      </c>
      <c r="K35" s="54">
        <v>326.9283113125</v>
      </c>
      <c r="L35" s="56">
        <v>0.05</v>
      </c>
      <c r="M35" s="57">
        <v>5.3999999999999999E-2</v>
      </c>
    </row>
    <row r="36" spans="2:13" x14ac:dyDescent="0.35">
      <c r="B36" s="106" t="s">
        <v>41</v>
      </c>
      <c r="C36" s="59">
        <v>93.495000000000005</v>
      </c>
      <c r="D36" s="60">
        <v>100.75</v>
      </c>
      <c r="E36" s="60">
        <v>115.59399999999999</v>
      </c>
      <c r="F36" s="107">
        <v>150.358</v>
      </c>
      <c r="G36" s="62">
        <v>0.17199999999999999</v>
      </c>
      <c r="H36" s="62">
        <v>0.04</v>
      </c>
      <c r="I36" s="60">
        <v>157.874</v>
      </c>
      <c r="J36" s="60">
        <v>165.76900000000001</v>
      </c>
      <c r="K36" s="61">
        <v>174.05699999999999</v>
      </c>
      <c r="L36" s="62">
        <v>0.05</v>
      </c>
      <c r="M36" s="62">
        <v>2.9000000000000001E-2</v>
      </c>
    </row>
    <row r="37" spans="2:13" x14ac:dyDescent="0.35">
      <c r="B37" s="106" t="s">
        <v>42</v>
      </c>
      <c r="C37" s="63">
        <v>48.232999999999997</v>
      </c>
      <c r="D37" s="64">
        <v>76.795500000000004</v>
      </c>
      <c r="E37" s="64">
        <v>65.108999999999995</v>
      </c>
      <c r="F37" s="108">
        <v>132.03895</v>
      </c>
      <c r="G37" s="66">
        <v>0.39900000000000002</v>
      </c>
      <c r="H37" s="66">
        <v>2.8000000000000001E-2</v>
      </c>
      <c r="I37" s="64">
        <v>138.66052500000004</v>
      </c>
      <c r="J37" s="64">
        <v>145.59520125</v>
      </c>
      <c r="K37" s="65">
        <v>152.87131131250001</v>
      </c>
      <c r="L37" s="66">
        <v>0.05</v>
      </c>
      <c r="M37" s="66">
        <v>2.5000000000000001E-2</v>
      </c>
    </row>
    <row r="38" spans="2:13" x14ac:dyDescent="0.35">
      <c r="B38" s="104" t="s">
        <v>105</v>
      </c>
      <c r="C38" s="54">
        <v>3034.5318426029876</v>
      </c>
      <c r="D38" s="54">
        <v>1172.5</v>
      </c>
      <c r="E38" s="54">
        <v>4238.7730000000001</v>
      </c>
      <c r="F38" s="55">
        <v>4820.9691258475705</v>
      </c>
      <c r="G38" s="56">
        <v>0.16700000000000001</v>
      </c>
      <c r="H38" s="56">
        <v>0.93200000000000005</v>
      </c>
      <c r="I38" s="54">
        <v>5102.0375600232746</v>
      </c>
      <c r="J38" s="54">
        <v>5458.0834439499222</v>
      </c>
      <c r="K38" s="54">
        <v>5845.2353161474139</v>
      </c>
      <c r="L38" s="56">
        <v>6.6000000000000003E-2</v>
      </c>
      <c r="M38" s="57">
        <v>0.94599999999999995</v>
      </c>
    </row>
    <row r="39" spans="2:13" x14ac:dyDescent="0.35">
      <c r="B39" s="109" t="s">
        <v>56</v>
      </c>
      <c r="C39" s="86">
        <v>3176.2598426029876</v>
      </c>
      <c r="D39" s="86">
        <v>1350.0454999999999</v>
      </c>
      <c r="E39" s="86">
        <v>4419.4760000000006</v>
      </c>
      <c r="F39" s="110">
        <v>5103.3660758475708</v>
      </c>
      <c r="G39" s="111">
        <v>0.17100000000000001</v>
      </c>
      <c r="H39" s="111">
        <v>1</v>
      </c>
      <c r="I39" s="86">
        <v>5398.5720850232747</v>
      </c>
      <c r="J39" s="86">
        <v>5769.4476451999226</v>
      </c>
      <c r="K39" s="87">
        <v>6172.1636274599141</v>
      </c>
      <c r="L39" s="111">
        <v>6.5000000000000002E-2</v>
      </c>
      <c r="M39" s="112">
        <v>1</v>
      </c>
    </row>
    <row r="40" spans="2:13" ht="19" x14ac:dyDescent="0.35">
      <c r="B40" s="104" t="s">
        <v>57</v>
      </c>
      <c r="C40" s="54">
        <v>-1167.6130000000001</v>
      </c>
      <c r="D40" s="54">
        <v>-1881.0210000000002</v>
      </c>
      <c r="E40" s="54">
        <v>-979.48400000000004</v>
      </c>
      <c r="F40" s="55">
        <v>-129.25299999999999</v>
      </c>
      <c r="G40" s="56">
        <v>-0.52</v>
      </c>
      <c r="H40" s="56">
        <v>1</v>
      </c>
      <c r="I40" s="54">
        <v>-133.82299999999998</v>
      </c>
      <c r="J40" s="54">
        <v>-131.29500000000002</v>
      </c>
      <c r="K40" s="114">
        <v>-136.66579960000001</v>
      </c>
      <c r="L40" s="56">
        <v>1.9E-2</v>
      </c>
      <c r="M40" s="57">
        <v>1</v>
      </c>
    </row>
    <row r="41" spans="2:13" ht="19" x14ac:dyDescent="0.35">
      <c r="B41" s="106" t="s">
        <v>58</v>
      </c>
      <c r="C41" s="59">
        <v>-299.42200000000003</v>
      </c>
      <c r="D41" s="60">
        <v>-148.21600000000001</v>
      </c>
      <c r="E41" s="60">
        <v>-150.12100000000001</v>
      </c>
      <c r="F41" s="107">
        <v>-114.253</v>
      </c>
      <c r="G41" s="62">
        <v>-0.27500000000000002</v>
      </c>
      <c r="H41" s="62">
        <v>0.34300000000000003</v>
      </c>
      <c r="I41" s="60">
        <v>-118.82299999999999</v>
      </c>
      <c r="J41" s="60">
        <v>-121.295</v>
      </c>
      <c r="K41" s="60">
        <v>-126.6657996</v>
      </c>
      <c r="L41" s="62">
        <v>3.5000000000000003E-2</v>
      </c>
      <c r="M41" s="62">
        <v>0.90600000000000003</v>
      </c>
    </row>
    <row r="42" spans="2:13" ht="19" x14ac:dyDescent="0.35">
      <c r="B42" s="106" t="s">
        <v>59</v>
      </c>
      <c r="C42" s="82">
        <v>0</v>
      </c>
      <c r="D42" s="83">
        <v>0</v>
      </c>
      <c r="E42" s="83">
        <v>-4.2830000000000004</v>
      </c>
      <c r="F42" s="105">
        <v>-15</v>
      </c>
      <c r="G42" s="85">
        <v>0</v>
      </c>
      <c r="H42" s="85">
        <v>0.03</v>
      </c>
      <c r="I42" s="83">
        <v>-15</v>
      </c>
      <c r="J42" s="83">
        <v>-10</v>
      </c>
      <c r="K42" s="83">
        <v>-10</v>
      </c>
      <c r="L42" s="85">
        <v>-0.126</v>
      </c>
      <c r="M42" s="85">
        <v>9.4E-2</v>
      </c>
    </row>
    <row r="43" spans="2:13" x14ac:dyDescent="0.35">
      <c r="B43" s="106" t="s">
        <v>106</v>
      </c>
      <c r="C43" s="63">
        <v>-868.19100000000003</v>
      </c>
      <c r="D43" s="64">
        <v>-1732.8050000000001</v>
      </c>
      <c r="E43" s="64">
        <v>-825.08</v>
      </c>
      <c r="F43" s="108">
        <v>0</v>
      </c>
      <c r="G43" s="66">
        <v>-1</v>
      </c>
      <c r="H43" s="66">
        <v>0.627</v>
      </c>
      <c r="I43" s="64">
        <v>0</v>
      </c>
      <c r="J43" s="64">
        <v>0</v>
      </c>
      <c r="K43" s="64">
        <v>0</v>
      </c>
      <c r="L43" s="66">
        <v>0</v>
      </c>
      <c r="M43" s="66">
        <v>0</v>
      </c>
    </row>
    <row r="44" spans="2:13" ht="19" x14ac:dyDescent="0.35">
      <c r="B44" s="115" t="s">
        <v>61</v>
      </c>
      <c r="C44" s="116">
        <v>-31.290842602987368</v>
      </c>
      <c r="D44" s="116">
        <v>1730.9985000000001</v>
      </c>
      <c r="E44" s="116">
        <v>216.37599999999964</v>
      </c>
      <c r="F44" s="117">
        <v>853.00507415242896</v>
      </c>
      <c r="G44" s="118">
        <v>-4.01</v>
      </c>
      <c r="H44" s="118">
        <v>0.35799999999999998</v>
      </c>
      <c r="I44" s="116">
        <v>915.10932247672588</v>
      </c>
      <c r="J44" s="116">
        <v>970.08243267507714</v>
      </c>
      <c r="K44" s="119">
        <v>1019.783104708836</v>
      </c>
      <c r="L44" s="118">
        <v>6.0999999999999999E-2</v>
      </c>
      <c r="M44" s="120">
        <v>1</v>
      </c>
    </row>
    <row r="45" spans="2:13" x14ac:dyDescent="0.35">
      <c r="B45" s="47"/>
      <c r="C45" s="83"/>
      <c r="D45" s="83"/>
      <c r="E45" s="83"/>
      <c r="F45" s="83"/>
      <c r="G45" s="121"/>
      <c r="H45" s="121"/>
      <c r="I45" s="83"/>
      <c r="J45" s="83"/>
      <c r="K45" s="83"/>
      <c r="L45" s="121"/>
      <c r="M45" s="121"/>
    </row>
    <row r="46" spans="2:13" x14ac:dyDescent="0.35">
      <c r="B46" s="47" t="s">
        <v>62</v>
      </c>
      <c r="C46" s="83"/>
      <c r="D46" s="83"/>
      <c r="E46" s="83"/>
      <c r="F46" s="83"/>
      <c r="G46" s="122"/>
      <c r="H46" s="122"/>
      <c r="I46" s="83"/>
      <c r="J46" s="83"/>
      <c r="K46" s="83"/>
      <c r="L46" s="122"/>
      <c r="M46" s="122"/>
    </row>
    <row r="47" spans="2:13" x14ac:dyDescent="0.35">
      <c r="B47" s="123" t="s">
        <v>63</v>
      </c>
      <c r="C47" s="76">
        <v>1743.8610000000001</v>
      </c>
      <c r="D47" s="76">
        <v>1234.83</v>
      </c>
      <c r="E47" s="76">
        <v>1314.79</v>
      </c>
      <c r="F47" s="77">
        <v>1429.741</v>
      </c>
      <c r="G47" s="124">
        <v>-6.4000000000000001E-2</v>
      </c>
      <c r="H47" s="124">
        <v>9.2999999999999999E-2</v>
      </c>
      <c r="I47" s="76">
        <v>1548.547</v>
      </c>
      <c r="J47" s="76">
        <v>1664.0740000000001</v>
      </c>
      <c r="K47" s="76">
        <v>1784.184</v>
      </c>
      <c r="L47" s="124">
        <v>7.6999999999999999E-2</v>
      </c>
      <c r="M47" s="125">
        <v>9.2999999999999999E-2</v>
      </c>
    </row>
    <row r="48" spans="2:13" x14ac:dyDescent="0.35">
      <c r="B48" s="126" t="s">
        <v>64</v>
      </c>
      <c r="C48" s="83"/>
      <c r="D48" s="83"/>
      <c r="E48" s="83"/>
      <c r="F48" s="105"/>
      <c r="G48" s="85"/>
      <c r="H48" s="85"/>
      <c r="I48" s="83"/>
      <c r="J48" s="83"/>
      <c r="K48" s="83"/>
      <c r="L48" s="85"/>
      <c r="M48" s="127"/>
    </row>
    <row r="49" spans="2:13" x14ac:dyDescent="0.35">
      <c r="B49" s="126" t="s">
        <v>65</v>
      </c>
      <c r="C49" s="128">
        <v>-299.42200000000003</v>
      </c>
      <c r="D49" s="129">
        <v>-148.21600000000001</v>
      </c>
      <c r="E49" s="129">
        <v>-150.12100000000001</v>
      </c>
      <c r="F49" s="130">
        <v>-114.253</v>
      </c>
      <c r="G49" s="131">
        <v>-0.27500000000000002</v>
      </c>
      <c r="H49" s="131">
        <v>1</v>
      </c>
      <c r="I49" s="129">
        <v>-118.82299999999999</v>
      </c>
      <c r="J49" s="129">
        <v>-121.295</v>
      </c>
      <c r="K49" s="129">
        <v>-126.6657996</v>
      </c>
      <c r="L49" s="131">
        <v>3.5000000000000003E-2</v>
      </c>
      <c r="M49" s="131">
        <v>1</v>
      </c>
    </row>
    <row r="50" spans="2:13" x14ac:dyDescent="0.35">
      <c r="B50" s="58" t="s">
        <v>107</v>
      </c>
      <c r="C50" s="83">
        <v>10111.501</v>
      </c>
      <c r="D50" s="83">
        <v>11844.78</v>
      </c>
      <c r="E50" s="83">
        <v>12671.800999999999</v>
      </c>
      <c r="F50" s="105">
        <v>12631.235190518029</v>
      </c>
      <c r="G50" s="85">
        <v>7.6999999999999999E-2</v>
      </c>
      <c r="H50" s="85">
        <v>0.753</v>
      </c>
      <c r="I50" s="83">
        <v>12588.641997152887</v>
      </c>
      <c r="J50" s="83">
        <v>12543.917638194005</v>
      </c>
      <c r="K50" s="83">
        <v>12496.959661287186</v>
      </c>
      <c r="L50" s="85">
        <v>-4.0000000000000001E-3</v>
      </c>
      <c r="M50" s="127">
        <v>0.73</v>
      </c>
    </row>
    <row r="51" spans="2:13" x14ac:dyDescent="0.35">
      <c r="B51" s="58" t="s">
        <v>66</v>
      </c>
      <c r="C51" s="83">
        <v>952.25199999999995</v>
      </c>
      <c r="D51" s="83">
        <v>1244.856</v>
      </c>
      <c r="E51" s="83">
        <v>1392.2909999999999</v>
      </c>
      <c r="F51" s="105">
        <v>1771.0989999999999</v>
      </c>
      <c r="G51" s="85">
        <v>0.23</v>
      </c>
      <c r="H51" s="85">
        <v>8.4000000000000005E-2</v>
      </c>
      <c r="I51" s="83">
        <v>1856.395</v>
      </c>
      <c r="J51" s="83">
        <v>1949.2156</v>
      </c>
      <c r="K51" s="83">
        <v>2043.1078640000001</v>
      </c>
      <c r="L51" s="85">
        <v>4.9000000000000002E-2</v>
      </c>
      <c r="M51" s="127">
        <v>0.111</v>
      </c>
    </row>
    <row r="52" spans="2:13" x14ac:dyDescent="0.35">
      <c r="B52" s="58" t="s">
        <v>67</v>
      </c>
      <c r="C52" s="83">
        <v>108.492</v>
      </c>
      <c r="D52" s="83">
        <v>1553.625</v>
      </c>
      <c r="E52" s="83">
        <v>1563.56</v>
      </c>
      <c r="F52" s="105">
        <v>1393.7411905180347</v>
      </c>
      <c r="G52" s="85">
        <v>1.3420000000000001</v>
      </c>
      <c r="H52" s="85">
        <v>7.0000000000000007E-2</v>
      </c>
      <c r="I52" s="83">
        <v>1217.3249971528958</v>
      </c>
      <c r="J52" s="83">
        <v>1041.3056381940153</v>
      </c>
      <c r="K52" s="83">
        <v>857.6818616871941</v>
      </c>
      <c r="L52" s="85">
        <v>-0.14899999999999999</v>
      </c>
      <c r="M52" s="127">
        <v>6.6000000000000003E-2</v>
      </c>
    </row>
    <row r="53" spans="2:13" x14ac:dyDescent="0.35">
      <c r="B53" s="71" t="s">
        <v>68</v>
      </c>
      <c r="C53" s="86">
        <v>12916.106000000002</v>
      </c>
      <c r="D53" s="86">
        <v>15878.091</v>
      </c>
      <c r="E53" s="86">
        <v>16942.441999999999</v>
      </c>
      <c r="F53" s="110">
        <v>17225.816381036064</v>
      </c>
      <c r="G53" s="111">
        <v>0.10100000000000001</v>
      </c>
      <c r="H53" s="111">
        <v>1</v>
      </c>
      <c r="I53" s="86">
        <v>17210.908994305784</v>
      </c>
      <c r="J53" s="86">
        <v>17198.51287638802</v>
      </c>
      <c r="K53" s="86">
        <v>17181.933386974379</v>
      </c>
      <c r="L53" s="111">
        <v>-1E-3</v>
      </c>
      <c r="M53" s="112">
        <v>1</v>
      </c>
    </row>
    <row r="54" spans="2:13" x14ac:dyDescent="0.35">
      <c r="B54" s="58" t="s">
        <v>69</v>
      </c>
      <c r="C54" s="83">
        <v>8607.0529999999999</v>
      </c>
      <c r="D54" s="83">
        <v>12173.754999999999</v>
      </c>
      <c r="E54" s="83">
        <v>15434.706</v>
      </c>
      <c r="F54" s="105">
        <v>15718.08</v>
      </c>
      <c r="G54" s="85">
        <v>0.222</v>
      </c>
      <c r="H54" s="85">
        <v>0.81399999999999995</v>
      </c>
      <c r="I54" s="83">
        <v>16060.05</v>
      </c>
      <c r="J54" s="83">
        <v>16043.218000000001</v>
      </c>
      <c r="K54" s="83">
        <v>16022.912</v>
      </c>
      <c r="L54" s="85">
        <v>6.0000000000000001E-3</v>
      </c>
      <c r="M54" s="127">
        <v>0.92800000000000005</v>
      </c>
    </row>
    <row r="55" spans="2:13" x14ac:dyDescent="0.35">
      <c r="B55" s="132" t="s">
        <v>70</v>
      </c>
      <c r="C55" s="83">
        <v>1774.816</v>
      </c>
      <c r="D55" s="83">
        <v>1132.7080000000001</v>
      </c>
      <c r="E55" s="83">
        <v>1062.1300000000001</v>
      </c>
      <c r="F55" s="105">
        <v>1062.1300000000001</v>
      </c>
      <c r="G55" s="85">
        <v>-0.157</v>
      </c>
      <c r="H55" s="85">
        <v>8.3000000000000004E-2</v>
      </c>
      <c r="I55" s="83">
        <v>1062.1300000000001</v>
      </c>
      <c r="J55" s="83">
        <v>1062.1300000000001</v>
      </c>
      <c r="K55" s="83">
        <v>1062.1300000000001</v>
      </c>
      <c r="L55" s="85">
        <v>0</v>
      </c>
      <c r="M55" s="127">
        <v>6.2E-2</v>
      </c>
    </row>
    <row r="56" spans="2:13" x14ac:dyDescent="0.35">
      <c r="B56" s="132" t="s">
        <v>73</v>
      </c>
      <c r="C56" s="83">
        <v>2434.4180000000001</v>
      </c>
      <c r="D56" s="83">
        <v>2420.5300000000002</v>
      </c>
      <c r="E56" s="83">
        <v>190.89</v>
      </c>
      <c r="F56" s="105">
        <v>190.89</v>
      </c>
      <c r="G56" s="85">
        <v>-0.57199999999999995</v>
      </c>
      <c r="H56" s="85">
        <v>9.0999999999999998E-2</v>
      </c>
      <c r="I56" s="83">
        <v>37.976999999999997</v>
      </c>
      <c r="J56" s="83">
        <v>39.87585</v>
      </c>
      <c r="K56" s="83">
        <v>41.470883999999998</v>
      </c>
      <c r="L56" s="85">
        <v>-0.39900000000000002</v>
      </c>
      <c r="M56" s="127">
        <v>5.0000000000000001E-3</v>
      </c>
    </row>
    <row r="57" spans="2:13" x14ac:dyDescent="0.35">
      <c r="B57" s="132" t="s">
        <v>74</v>
      </c>
      <c r="C57" s="83">
        <v>99.819000000000003</v>
      </c>
      <c r="D57" s="83">
        <v>151.09800000000001</v>
      </c>
      <c r="E57" s="83">
        <v>254.71600000000001</v>
      </c>
      <c r="F57" s="105">
        <v>254.71600000000001</v>
      </c>
      <c r="G57" s="85">
        <v>0.36699999999999999</v>
      </c>
      <c r="H57" s="85">
        <v>1.2E-2</v>
      </c>
      <c r="I57" s="83">
        <v>50.752000000000002</v>
      </c>
      <c r="J57" s="83">
        <v>53.289199999999994</v>
      </c>
      <c r="K57" s="83">
        <v>55.420767999999995</v>
      </c>
      <c r="L57" s="85">
        <v>-0.39900000000000002</v>
      </c>
      <c r="M57" s="127">
        <v>6.0000000000000001E-3</v>
      </c>
    </row>
    <row r="58" spans="2:13" x14ac:dyDescent="0.35">
      <c r="B58" s="71" t="s">
        <v>75</v>
      </c>
      <c r="C58" s="86">
        <v>12916.106</v>
      </c>
      <c r="D58" s="86">
        <v>15878.091</v>
      </c>
      <c r="E58" s="86">
        <v>16942.441999999999</v>
      </c>
      <c r="F58" s="110">
        <v>17225.815999999999</v>
      </c>
      <c r="G58" s="111">
        <v>0.10100000000000001</v>
      </c>
      <c r="H58" s="111">
        <v>1</v>
      </c>
      <c r="I58" s="86">
        <v>17210.909</v>
      </c>
      <c r="J58" s="86">
        <v>17198.513050000001</v>
      </c>
      <c r="K58" s="86">
        <v>17181.933652</v>
      </c>
      <c r="L58" s="111">
        <v>-1E-3</v>
      </c>
      <c r="M58" s="112">
        <v>1</v>
      </c>
    </row>
    <row r="59" spans="2:13" x14ac:dyDescent="0.35">
      <c r="B59" s="133"/>
      <c r="C59" s="134"/>
      <c r="D59" s="134"/>
      <c r="E59" s="135"/>
      <c r="F59" s="135"/>
      <c r="G59" s="135"/>
      <c r="H59" s="135"/>
      <c r="I59" s="135"/>
      <c r="J59" s="135"/>
      <c r="K59" s="136"/>
      <c r="L59" s="136"/>
      <c r="M59" s="136"/>
    </row>
    <row r="60" spans="2:13" x14ac:dyDescent="0.35"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8"/>
      <c r="M60" s="139"/>
    </row>
    <row r="61" spans="2:13" x14ac:dyDescent="0.35">
      <c r="B61" s="140"/>
      <c r="C61" s="141"/>
      <c r="D61" s="54"/>
      <c r="E61" s="54"/>
      <c r="F61" s="142"/>
      <c r="G61" s="142"/>
      <c r="H61" s="142"/>
      <c r="I61" s="54"/>
      <c r="J61" s="143"/>
      <c r="K61" s="138"/>
      <c r="L61" s="138"/>
      <c r="M61" s="138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B6EF9-4DAA-402D-BD22-2B00F1237967}">
  <dimension ref="B1:U13"/>
  <sheetViews>
    <sheetView showGridLines="0" workbookViewId="0">
      <selection activeCell="K13" sqref="K1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19</v>
      </c>
    </row>
    <row r="2" spans="2:21" x14ac:dyDescent="0.35">
      <c r="B2" s="273" t="s">
        <v>108</v>
      </c>
      <c r="C2" s="283"/>
      <c r="D2" s="28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2:21" x14ac:dyDescent="0.35">
      <c r="B3" s="144"/>
      <c r="C3" s="284" t="s">
        <v>77</v>
      </c>
      <c r="D3" s="285"/>
      <c r="E3" s="145" t="s">
        <v>78</v>
      </c>
      <c r="F3" s="286" t="s">
        <v>252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6"/>
      <c r="T3" s="287" t="s">
        <v>79</v>
      </c>
      <c r="U3" s="289" t="s">
        <v>80</v>
      </c>
    </row>
    <row r="4" spans="2:21" ht="47.5" x14ac:dyDescent="0.35">
      <c r="B4" s="147"/>
      <c r="C4" s="148" t="s">
        <v>81</v>
      </c>
      <c r="D4" s="149" t="s">
        <v>82</v>
      </c>
      <c r="E4" s="280" t="s">
        <v>83</v>
      </c>
      <c r="F4" s="281"/>
      <c r="G4" s="282"/>
      <c r="H4" s="280" t="s">
        <v>84</v>
      </c>
      <c r="I4" s="281"/>
      <c r="J4" s="282"/>
      <c r="K4" s="280" t="s">
        <v>85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35">
      <c r="B5" s="150"/>
      <c r="C5" s="151"/>
      <c r="D5" s="152"/>
      <c r="E5" s="280" t="s">
        <v>8</v>
      </c>
      <c r="F5" s="281"/>
      <c r="G5" s="282"/>
      <c r="H5" s="280" t="s">
        <v>9</v>
      </c>
      <c r="I5" s="281"/>
      <c r="J5" s="282"/>
      <c r="K5" s="280" t="s">
        <v>10</v>
      </c>
      <c r="L5" s="281"/>
      <c r="M5" s="282"/>
      <c r="N5" s="280" t="s">
        <v>11</v>
      </c>
      <c r="O5" s="281"/>
      <c r="P5" s="282"/>
      <c r="Q5" s="280" t="s">
        <v>12</v>
      </c>
      <c r="R5" s="281"/>
      <c r="S5" s="282"/>
      <c r="T5" s="153" t="s">
        <v>28</v>
      </c>
      <c r="U5" s="154"/>
    </row>
    <row r="6" spans="2:21" ht="20" x14ac:dyDescent="0.35">
      <c r="B6" s="155" t="s">
        <v>109</v>
      </c>
      <c r="C6" s="156"/>
      <c r="D6" s="157"/>
      <c r="E6" s="158" t="s">
        <v>87</v>
      </c>
      <c r="F6" s="159" t="s">
        <v>88</v>
      </c>
      <c r="G6" s="160" t="s">
        <v>89</v>
      </c>
      <c r="H6" s="158" t="s">
        <v>87</v>
      </c>
      <c r="I6" s="159" t="s">
        <v>88</v>
      </c>
      <c r="J6" s="160" t="s">
        <v>89</v>
      </c>
      <c r="K6" s="158" t="s">
        <v>87</v>
      </c>
      <c r="L6" s="159" t="s">
        <v>88</v>
      </c>
      <c r="M6" s="160" t="s">
        <v>89</v>
      </c>
      <c r="N6" s="158" t="s">
        <v>87</v>
      </c>
      <c r="O6" s="159" t="s">
        <v>88</v>
      </c>
      <c r="P6" s="160" t="s">
        <v>89</v>
      </c>
      <c r="Q6" s="158" t="s">
        <v>87</v>
      </c>
      <c r="R6" s="159" t="s">
        <v>88</v>
      </c>
      <c r="S6" s="160" t="s">
        <v>89</v>
      </c>
      <c r="T6" s="161" t="s">
        <v>90</v>
      </c>
      <c r="U6" s="162"/>
    </row>
    <row r="7" spans="2:21" x14ac:dyDescent="0.35">
      <c r="B7" s="163" t="s">
        <v>91</v>
      </c>
      <c r="C7" s="164">
        <v>179</v>
      </c>
      <c r="D7" s="165">
        <v>179</v>
      </c>
      <c r="E7" s="166">
        <v>144</v>
      </c>
      <c r="F7" s="167">
        <v>115.5</v>
      </c>
      <c r="G7" s="168">
        <v>0.80208333333333337</v>
      </c>
      <c r="H7" s="166">
        <v>179</v>
      </c>
      <c r="I7" s="167">
        <v>150.358</v>
      </c>
      <c r="J7" s="168">
        <v>0.83998882681564246</v>
      </c>
      <c r="K7" s="166">
        <v>179</v>
      </c>
      <c r="L7" s="167">
        <v>157.87400000000002</v>
      </c>
      <c r="M7" s="168">
        <v>0.881977653631285</v>
      </c>
      <c r="N7" s="166">
        <v>179</v>
      </c>
      <c r="O7" s="167">
        <v>165.76900000000001</v>
      </c>
      <c r="P7" s="168">
        <v>0.92608379888268155</v>
      </c>
      <c r="Q7" s="166">
        <v>179</v>
      </c>
      <c r="R7" s="167">
        <v>174.05699999999999</v>
      </c>
      <c r="S7" s="167">
        <v>0.97238547486033511</v>
      </c>
      <c r="T7" s="169">
        <v>0</v>
      </c>
      <c r="U7" s="169">
        <v>0.99999999999999989</v>
      </c>
    </row>
    <row r="8" spans="2:21" x14ac:dyDescent="0.35">
      <c r="B8" s="170" t="s">
        <v>92</v>
      </c>
      <c r="C8" s="171">
        <v>2</v>
      </c>
      <c r="D8" s="171">
        <v>2</v>
      </c>
      <c r="E8" s="172">
        <v>2</v>
      </c>
      <c r="F8" s="173">
        <v>6.0439999999999996</v>
      </c>
      <c r="G8" s="174">
        <v>3.0219999999999998</v>
      </c>
      <c r="H8" s="172">
        <v>2</v>
      </c>
      <c r="I8" s="173">
        <v>7.875</v>
      </c>
      <c r="J8" s="174">
        <v>3.9375</v>
      </c>
      <c r="K8" s="172">
        <v>2</v>
      </c>
      <c r="L8" s="173">
        <v>8.2620000000000005</v>
      </c>
      <c r="M8" s="174">
        <v>4.1310000000000002</v>
      </c>
      <c r="N8" s="172">
        <v>2</v>
      </c>
      <c r="O8" s="173">
        <v>8.6790000000000003</v>
      </c>
      <c r="P8" s="174">
        <v>4.3395000000000001</v>
      </c>
      <c r="Q8" s="175">
        <v>2</v>
      </c>
      <c r="R8" s="173">
        <v>9.1069999999999993</v>
      </c>
      <c r="S8" s="173">
        <v>4.5534999999999997</v>
      </c>
      <c r="T8" s="176">
        <v>0</v>
      </c>
      <c r="U8" s="177">
        <v>1.11731843575419E-2</v>
      </c>
    </row>
    <row r="9" spans="2:21" x14ac:dyDescent="0.35">
      <c r="B9" s="170" t="s">
        <v>93</v>
      </c>
      <c r="C9" s="178">
        <v>93</v>
      </c>
      <c r="D9" s="178">
        <v>93</v>
      </c>
      <c r="E9" s="179">
        <v>79</v>
      </c>
      <c r="F9" s="180">
        <v>42.841000000000001</v>
      </c>
      <c r="G9" s="181">
        <v>0.54229113924050631</v>
      </c>
      <c r="H9" s="179">
        <v>93</v>
      </c>
      <c r="I9" s="180">
        <v>51.843000000000004</v>
      </c>
      <c r="J9" s="181">
        <v>0.55745161290322587</v>
      </c>
      <c r="K9" s="179">
        <v>93</v>
      </c>
      <c r="L9" s="180">
        <v>54.438000000000002</v>
      </c>
      <c r="M9" s="181">
        <v>0.58535483870967742</v>
      </c>
      <c r="N9" s="179">
        <v>93</v>
      </c>
      <c r="O9" s="180">
        <v>57.158999999999999</v>
      </c>
      <c r="P9" s="181">
        <v>0.61461290322580642</v>
      </c>
      <c r="Q9" s="182">
        <v>93</v>
      </c>
      <c r="R9" s="180">
        <v>60.017000000000003</v>
      </c>
      <c r="S9" s="180">
        <v>0.64534408602150539</v>
      </c>
      <c r="T9" s="183">
        <v>0</v>
      </c>
      <c r="U9" s="184">
        <v>0.51955307262569828</v>
      </c>
    </row>
    <row r="10" spans="2:21" x14ac:dyDescent="0.35">
      <c r="B10" s="170" t="s">
        <v>94</v>
      </c>
      <c r="C10" s="178">
        <v>60</v>
      </c>
      <c r="D10" s="178">
        <v>60</v>
      </c>
      <c r="E10" s="179">
        <v>50</v>
      </c>
      <c r="F10" s="180">
        <v>49.381</v>
      </c>
      <c r="G10" s="181">
        <v>0.98762000000000005</v>
      </c>
      <c r="H10" s="179">
        <v>60</v>
      </c>
      <c r="I10" s="180">
        <v>59.125</v>
      </c>
      <c r="J10" s="181">
        <v>0.98541666666666672</v>
      </c>
      <c r="K10" s="179">
        <v>60</v>
      </c>
      <c r="L10" s="180">
        <v>62.082000000000001</v>
      </c>
      <c r="M10" s="181">
        <v>1.0347</v>
      </c>
      <c r="N10" s="179">
        <v>60</v>
      </c>
      <c r="O10" s="180">
        <v>65.186000000000007</v>
      </c>
      <c r="P10" s="181">
        <v>1.0864333333333334</v>
      </c>
      <c r="Q10" s="182">
        <v>60</v>
      </c>
      <c r="R10" s="180">
        <v>68.444999999999993</v>
      </c>
      <c r="S10" s="180">
        <v>1.1407499999999999</v>
      </c>
      <c r="T10" s="183">
        <v>0</v>
      </c>
      <c r="U10" s="184">
        <v>0.33519553072625696</v>
      </c>
    </row>
    <row r="11" spans="2:21" x14ac:dyDescent="0.35">
      <c r="B11" s="170" t="s">
        <v>95</v>
      </c>
      <c r="C11" s="186">
        <v>24</v>
      </c>
      <c r="D11" s="186">
        <v>24</v>
      </c>
      <c r="E11" s="187">
        <v>13</v>
      </c>
      <c r="F11" s="188">
        <v>17.234000000000002</v>
      </c>
      <c r="G11" s="189">
        <v>1.3256923076923077</v>
      </c>
      <c r="H11" s="187">
        <v>24</v>
      </c>
      <c r="I11" s="188">
        <v>31.515000000000001</v>
      </c>
      <c r="J11" s="189">
        <v>1.3131250000000001</v>
      </c>
      <c r="K11" s="187">
        <v>24</v>
      </c>
      <c r="L11" s="188">
        <v>33.091999999999999</v>
      </c>
      <c r="M11" s="189">
        <v>1.3788333333333334</v>
      </c>
      <c r="N11" s="187">
        <v>24</v>
      </c>
      <c r="O11" s="188">
        <v>34.744999999999997</v>
      </c>
      <c r="P11" s="189">
        <v>1.4477083333333332</v>
      </c>
      <c r="Q11" s="190">
        <v>24</v>
      </c>
      <c r="R11" s="188">
        <v>36.488</v>
      </c>
      <c r="S11" s="188">
        <v>1.5203333333333333</v>
      </c>
      <c r="T11" s="191">
        <v>0</v>
      </c>
      <c r="U11" s="192">
        <v>0.13407821229050279</v>
      </c>
    </row>
    <row r="12" spans="2:21" x14ac:dyDescent="0.35">
      <c r="B12" s="222" t="s">
        <v>193</v>
      </c>
      <c r="C12" s="193"/>
      <c r="D12" s="193"/>
      <c r="E12" s="193"/>
      <c r="F12" s="193"/>
      <c r="G12" s="193"/>
      <c r="H12" s="193"/>
      <c r="I12" s="194"/>
      <c r="J12" s="194"/>
      <c r="K12" s="193"/>
      <c r="L12" s="194"/>
      <c r="M12" s="194"/>
      <c r="N12" s="193"/>
      <c r="O12" s="194"/>
      <c r="P12" s="194"/>
      <c r="Q12" s="193"/>
      <c r="R12" s="194"/>
      <c r="S12" s="194"/>
      <c r="T12" s="195"/>
      <c r="U12" s="195"/>
    </row>
    <row r="13" spans="2:21" x14ac:dyDescent="0.35"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D9DE0-2334-472F-BB1F-7B47B3D31B4A}">
  <dimension ref="B1:AB8"/>
  <sheetViews>
    <sheetView showGridLines="0" workbookViewId="0">
      <selection activeCell="I17" sqref="I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19</v>
      </c>
      <c r="AB1">
        <f>SUMPRODUCT(LEN(B2)-LEN(SUBSTITUTE(B2,{1,2,3,4,5,6,7,8,9,0},"")))</f>
        <v>4</v>
      </c>
    </row>
    <row r="2" spans="2:28" x14ac:dyDescent="0.35">
      <c r="B2" s="263" t="s">
        <v>110</v>
      </c>
      <c r="C2" s="263"/>
      <c r="D2" s="263"/>
      <c r="E2" s="263"/>
      <c r="F2" s="263"/>
      <c r="G2" s="263"/>
      <c r="H2" s="263"/>
      <c r="I2" s="263"/>
      <c r="J2" s="263"/>
      <c r="K2" s="263"/>
    </row>
    <row r="3" spans="2:28" ht="22" x14ac:dyDescent="0.35">
      <c r="B3" s="1"/>
      <c r="C3" s="2"/>
      <c r="D3" s="3"/>
      <c r="E3" s="264" t="s">
        <v>1</v>
      </c>
      <c r="F3" s="265"/>
      <c r="G3" s="266"/>
      <c r="H3" s="4" t="s">
        <v>2</v>
      </c>
      <c r="I3" s="267" t="s">
        <v>3</v>
      </c>
      <c r="J3" s="268"/>
      <c r="K3" s="268"/>
    </row>
    <row r="4" spans="2:28" ht="22" x14ac:dyDescent="0.35">
      <c r="B4" s="210" t="s">
        <v>4</v>
      </c>
      <c r="C4" s="211" t="s">
        <v>5</v>
      </c>
      <c r="D4" s="211" t="s">
        <v>197</v>
      </c>
      <c r="E4" s="212" t="s">
        <v>6</v>
      </c>
      <c r="F4" s="212" t="s">
        <v>7</v>
      </c>
      <c r="G4" s="212" t="s">
        <v>8</v>
      </c>
      <c r="H4" s="212" t="s">
        <v>9</v>
      </c>
      <c r="I4" s="212" t="s">
        <v>10</v>
      </c>
      <c r="J4" s="212" t="s">
        <v>11</v>
      </c>
      <c r="K4" s="213" t="s">
        <v>12</v>
      </c>
    </row>
    <row r="5" spans="2:28" ht="19" x14ac:dyDescent="0.35">
      <c r="B5" s="216" t="s">
        <v>111</v>
      </c>
      <c r="C5" s="223" t="s">
        <v>112</v>
      </c>
      <c r="D5" s="269" t="s">
        <v>14</v>
      </c>
      <c r="E5" s="219" t="s">
        <v>198</v>
      </c>
      <c r="F5" s="219" t="s">
        <v>199</v>
      </c>
      <c r="G5" s="219" t="s">
        <v>200</v>
      </c>
      <c r="H5" s="219" t="s">
        <v>201</v>
      </c>
      <c r="I5" s="219" t="s">
        <v>202</v>
      </c>
      <c r="J5" s="219" t="s">
        <v>203</v>
      </c>
      <c r="K5" s="226" t="s">
        <v>204</v>
      </c>
    </row>
    <row r="6" spans="2:28" ht="14.5" customHeight="1" x14ac:dyDescent="0.35">
      <c r="B6" s="260" t="s">
        <v>113</v>
      </c>
      <c r="C6" s="269" t="s">
        <v>112</v>
      </c>
      <c r="D6" s="269"/>
      <c r="E6" s="296">
        <v>555950</v>
      </c>
      <c r="F6" s="296">
        <v>572089</v>
      </c>
      <c r="G6" s="296">
        <v>439659</v>
      </c>
      <c r="H6" s="296">
        <v>417938</v>
      </c>
      <c r="I6" s="296">
        <v>426296</v>
      </c>
      <c r="J6" s="296">
        <v>434823</v>
      </c>
      <c r="K6" s="298">
        <v>443519</v>
      </c>
    </row>
    <row r="7" spans="2:28" x14ac:dyDescent="0.35">
      <c r="B7" s="261"/>
      <c r="C7" s="291"/>
      <c r="D7" s="291"/>
      <c r="E7" s="297"/>
      <c r="F7" s="297"/>
      <c r="G7" s="297"/>
      <c r="H7" s="297"/>
      <c r="I7" s="297"/>
      <c r="J7" s="297"/>
      <c r="K7" s="299"/>
    </row>
    <row r="8" spans="2:28" x14ac:dyDescent="0.35">
      <c r="B8" s="239"/>
      <c r="C8" s="239"/>
      <c r="D8" s="239"/>
      <c r="E8" s="239"/>
      <c r="F8" s="239"/>
      <c r="G8" s="239"/>
      <c r="H8" s="239"/>
      <c r="I8" s="239"/>
      <c r="J8" s="239"/>
      <c r="K8" s="239"/>
    </row>
  </sheetData>
  <mergeCells count="13">
    <mergeCell ref="B2:K2"/>
    <mergeCell ref="E3:G3"/>
    <mergeCell ref="I3:K3"/>
    <mergeCell ref="D5:D7"/>
    <mergeCell ref="B6:B7"/>
    <mergeCell ref="C6:C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67602-46DB-4890-9192-FFCC7EEA3A6F}">
  <dimension ref="B1:M64"/>
  <sheetViews>
    <sheetView showGridLines="0" topLeftCell="A46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19</v>
      </c>
    </row>
    <row r="2" spans="2:13" x14ac:dyDescent="0.35">
      <c r="B2" s="273" t="s">
        <v>114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2:13" ht="51" x14ac:dyDescent="0.35">
      <c r="B3" s="6"/>
      <c r="C3" s="7"/>
      <c r="D3" s="8" t="s">
        <v>21</v>
      </c>
      <c r="E3" s="9"/>
      <c r="F3" s="10" t="s">
        <v>22</v>
      </c>
      <c r="G3" s="11" t="s">
        <v>23</v>
      </c>
      <c r="H3" s="11" t="s">
        <v>24</v>
      </c>
      <c r="I3" s="12" t="s">
        <v>25</v>
      </c>
      <c r="J3" s="13"/>
      <c r="K3" s="14"/>
      <c r="L3" s="11" t="s">
        <v>23</v>
      </c>
      <c r="M3" s="15" t="s">
        <v>24</v>
      </c>
    </row>
    <row r="4" spans="2:13" x14ac:dyDescent="0.35">
      <c r="B4" s="16" t="s">
        <v>26</v>
      </c>
      <c r="C4" s="17" t="s">
        <v>6</v>
      </c>
      <c r="D4" s="17" t="s">
        <v>7</v>
      </c>
      <c r="E4" s="17" t="s">
        <v>8</v>
      </c>
      <c r="F4" s="18" t="s">
        <v>9</v>
      </c>
      <c r="G4" s="274" t="s">
        <v>27</v>
      </c>
      <c r="H4" s="275"/>
      <c r="I4" s="17" t="s">
        <v>10</v>
      </c>
      <c r="J4" s="17" t="s">
        <v>11</v>
      </c>
      <c r="K4" s="17" t="s">
        <v>12</v>
      </c>
      <c r="L4" s="274" t="s">
        <v>28</v>
      </c>
      <c r="M4" s="276"/>
    </row>
    <row r="5" spans="2:13" x14ac:dyDescent="0.35">
      <c r="B5" s="19" t="s">
        <v>29</v>
      </c>
      <c r="C5" s="20">
        <v>265.11806200000001</v>
      </c>
      <c r="D5" s="20">
        <v>353.27</v>
      </c>
      <c r="E5" s="20">
        <v>394.16800000000001</v>
      </c>
      <c r="F5" s="21">
        <v>591.69287008000003</v>
      </c>
      <c r="G5" s="22">
        <v>0.307</v>
      </c>
      <c r="H5" s="22">
        <v>8.9999999999999993E-3</v>
      </c>
      <c r="I5" s="20">
        <v>623.57313740480004</v>
      </c>
      <c r="J5" s="20">
        <v>660.98828564908808</v>
      </c>
      <c r="K5" s="20">
        <v>700.64688846863328</v>
      </c>
      <c r="L5" s="22">
        <v>5.8000000000000003E-2</v>
      </c>
      <c r="M5" s="23">
        <v>1.0999999999999999E-2</v>
      </c>
    </row>
    <row r="6" spans="2:13" x14ac:dyDescent="0.35">
      <c r="B6" s="19" t="s">
        <v>112</v>
      </c>
      <c r="C6" s="20">
        <v>38267.185019999997</v>
      </c>
      <c r="D6" s="20">
        <v>41833.911999999997</v>
      </c>
      <c r="E6" s="20">
        <v>49339.589</v>
      </c>
      <c r="F6" s="21">
        <v>53862.737843999996</v>
      </c>
      <c r="G6" s="22">
        <v>0.121</v>
      </c>
      <c r="H6" s="22">
        <v>0.99099999999999999</v>
      </c>
      <c r="I6" s="20">
        <v>56067.760999999999</v>
      </c>
      <c r="J6" s="20">
        <v>58983.731070000002</v>
      </c>
      <c r="K6" s="20">
        <v>61671.046028074197</v>
      </c>
      <c r="L6" s="22">
        <v>4.5999999999999999E-2</v>
      </c>
      <c r="M6" s="24">
        <v>0.98899999999999999</v>
      </c>
    </row>
    <row r="7" spans="2:13" x14ac:dyDescent="0.35">
      <c r="B7" s="25" t="s">
        <v>30</v>
      </c>
      <c r="C7" s="26">
        <v>38532.303081999999</v>
      </c>
      <c r="D7" s="26">
        <v>42187.181999999993</v>
      </c>
      <c r="E7" s="26">
        <v>49733.756999999998</v>
      </c>
      <c r="F7" s="27">
        <v>54454.430714079994</v>
      </c>
      <c r="G7" s="28">
        <v>0.122</v>
      </c>
      <c r="H7" s="29">
        <v>1</v>
      </c>
      <c r="I7" s="26">
        <v>56691.334137404796</v>
      </c>
      <c r="J7" s="26">
        <v>59644.719355649089</v>
      </c>
      <c r="K7" s="26">
        <v>62371.69291654283</v>
      </c>
      <c r="L7" s="30">
        <v>4.5999999999999999E-2</v>
      </c>
      <c r="M7" s="31">
        <v>1</v>
      </c>
    </row>
    <row r="8" spans="2:13" x14ac:dyDescent="0.3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35">
      <c r="B9" s="273" t="s">
        <v>115</v>
      </c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</row>
    <row r="10" spans="2:13" ht="48.5" x14ac:dyDescent="0.35">
      <c r="B10" s="34" t="s">
        <v>32</v>
      </c>
      <c r="C10" s="35"/>
      <c r="D10" s="36" t="s">
        <v>21</v>
      </c>
      <c r="E10" s="37"/>
      <c r="F10" s="38" t="s">
        <v>22</v>
      </c>
      <c r="G10" s="39" t="s">
        <v>23</v>
      </c>
      <c r="H10" s="39" t="s">
        <v>24</v>
      </c>
      <c r="I10" s="40" t="s">
        <v>25</v>
      </c>
      <c r="J10" s="41"/>
      <c r="K10" s="42"/>
      <c r="L10" s="39" t="s">
        <v>23</v>
      </c>
      <c r="M10" s="43" t="s">
        <v>24</v>
      </c>
    </row>
    <row r="11" spans="2:13" x14ac:dyDescent="0.35">
      <c r="B11" s="44" t="s">
        <v>26</v>
      </c>
      <c r="C11" s="45" t="s">
        <v>6</v>
      </c>
      <c r="D11" s="45" t="s">
        <v>7</v>
      </c>
      <c r="E11" s="45" t="s">
        <v>8</v>
      </c>
      <c r="F11" s="46" t="s">
        <v>9</v>
      </c>
      <c r="G11" s="277" t="s">
        <v>27</v>
      </c>
      <c r="H11" s="278"/>
      <c r="I11" s="45" t="s">
        <v>10</v>
      </c>
      <c r="J11" s="45" t="s">
        <v>11</v>
      </c>
      <c r="K11" s="45" t="s">
        <v>12</v>
      </c>
      <c r="L11" s="277" t="s">
        <v>28</v>
      </c>
      <c r="M11" s="279"/>
    </row>
    <row r="12" spans="2:13" x14ac:dyDescent="0.35">
      <c r="B12" s="47" t="s">
        <v>33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34</v>
      </c>
      <c r="C13" s="54">
        <v>945.07768400000009</v>
      </c>
      <c r="D13" s="54">
        <v>1342.116</v>
      </c>
      <c r="E13" s="54">
        <v>2113.241</v>
      </c>
      <c r="F13" s="55">
        <v>1290.676733</v>
      </c>
      <c r="G13" s="56">
        <v>0.109</v>
      </c>
      <c r="H13" s="56">
        <v>2.9000000000000001E-2</v>
      </c>
      <c r="I13" s="54">
        <v>1367.9035626000002</v>
      </c>
      <c r="J13" s="54">
        <v>1449.4140662160003</v>
      </c>
      <c r="K13" s="54">
        <v>1536.3789999999999</v>
      </c>
      <c r="L13" s="56">
        <v>0.06</v>
      </c>
      <c r="M13" s="57">
        <v>2.4E-2</v>
      </c>
    </row>
    <row r="14" spans="2:13" ht="19" x14ac:dyDescent="0.35">
      <c r="B14" s="58" t="s">
        <v>35</v>
      </c>
      <c r="C14" s="59">
        <v>44.589683999999998</v>
      </c>
      <c r="D14" s="60">
        <v>43.189</v>
      </c>
      <c r="E14" s="61">
        <v>45.554000000000002</v>
      </c>
      <c r="F14" s="61">
        <v>53.443673000000004</v>
      </c>
      <c r="G14" s="62">
        <v>6.2E-2</v>
      </c>
      <c r="H14" s="62">
        <v>1E-3</v>
      </c>
      <c r="I14" s="60">
        <v>56.436518999999997</v>
      </c>
      <c r="J14" s="60">
        <v>59.259</v>
      </c>
      <c r="K14" s="61">
        <v>63.220999999999997</v>
      </c>
      <c r="L14" s="62">
        <v>5.8000000000000003E-2</v>
      </c>
      <c r="M14" s="62">
        <v>1E-3</v>
      </c>
    </row>
    <row r="15" spans="2:13" x14ac:dyDescent="0.35">
      <c r="B15" s="58" t="s">
        <v>36</v>
      </c>
      <c r="C15" s="63">
        <v>900.48800000000006</v>
      </c>
      <c r="D15" s="64">
        <v>1298.9269999999999</v>
      </c>
      <c r="E15" s="65">
        <v>2067.6869999999999</v>
      </c>
      <c r="F15" s="65">
        <v>1237.23306</v>
      </c>
      <c r="G15" s="66">
        <v>0.112</v>
      </c>
      <c r="H15" s="66">
        <v>2.8000000000000001E-2</v>
      </c>
      <c r="I15" s="64">
        <v>1311.4670436000001</v>
      </c>
      <c r="J15" s="64">
        <v>1390.1550662160003</v>
      </c>
      <c r="K15" s="65">
        <v>1473.1579999999999</v>
      </c>
      <c r="L15" s="66">
        <v>0.06</v>
      </c>
      <c r="M15" s="66">
        <v>2.3E-2</v>
      </c>
    </row>
    <row r="16" spans="2:13" x14ac:dyDescent="0.35">
      <c r="B16" s="67" t="s">
        <v>37</v>
      </c>
      <c r="C16" s="54">
        <v>43981.252999999997</v>
      </c>
      <c r="D16" s="54">
        <v>45321.72</v>
      </c>
      <c r="E16" s="54">
        <v>47953.665000000001</v>
      </c>
      <c r="F16" s="68">
        <v>53163.753337399998</v>
      </c>
      <c r="G16" s="69">
        <v>6.5000000000000002E-2</v>
      </c>
      <c r="H16" s="69">
        <v>0.97099999999999997</v>
      </c>
      <c r="I16" s="54">
        <v>55323.430857644002</v>
      </c>
      <c r="J16" s="54">
        <v>58195.304354784006</v>
      </c>
      <c r="K16" s="54">
        <v>60835.31541607104</v>
      </c>
      <c r="L16" s="69">
        <v>4.5999999999999999E-2</v>
      </c>
      <c r="M16" s="70">
        <v>0.97599999999999998</v>
      </c>
    </row>
    <row r="17" spans="2:13" x14ac:dyDescent="0.35">
      <c r="B17" s="71" t="s">
        <v>38</v>
      </c>
      <c r="C17" s="72">
        <v>44926.330684</v>
      </c>
      <c r="D17" s="72">
        <v>46663.836000000003</v>
      </c>
      <c r="E17" s="73">
        <v>50066.906000000003</v>
      </c>
      <c r="F17" s="73">
        <v>54454.430070399998</v>
      </c>
      <c r="G17" s="74">
        <v>6.6000000000000003E-2</v>
      </c>
      <c r="H17" s="74">
        <v>1</v>
      </c>
      <c r="I17" s="72">
        <v>56691.334420243998</v>
      </c>
      <c r="J17" s="72">
        <v>59644.718421000005</v>
      </c>
      <c r="K17" s="73">
        <v>62371.694416071041</v>
      </c>
      <c r="L17" s="74">
        <v>4.5999999999999999E-2</v>
      </c>
      <c r="M17" s="75">
        <v>1</v>
      </c>
    </row>
    <row r="18" spans="2:13" x14ac:dyDescent="0.35">
      <c r="B18" s="47" t="s">
        <v>39</v>
      </c>
      <c r="C18" s="76"/>
      <c r="D18" s="76"/>
      <c r="E18" s="76"/>
      <c r="F18" s="77"/>
      <c r="G18" s="78"/>
      <c r="H18" s="78"/>
      <c r="I18" s="76"/>
      <c r="J18" s="76"/>
      <c r="K18" s="76"/>
      <c r="L18" s="78"/>
      <c r="M18" s="79"/>
    </row>
    <row r="19" spans="2:13" x14ac:dyDescent="0.35">
      <c r="B19" s="47" t="s">
        <v>40</v>
      </c>
      <c r="C19" s="54">
        <v>1848.518082</v>
      </c>
      <c r="D19" s="54">
        <v>837.90500000000009</v>
      </c>
      <c r="E19" s="54">
        <v>506.17899999999997</v>
      </c>
      <c r="F19" s="55">
        <v>1581.3387140800003</v>
      </c>
      <c r="G19" s="80">
        <v>-5.0999999999999997E-2</v>
      </c>
      <c r="H19" s="80">
        <v>2.7E-2</v>
      </c>
      <c r="I19" s="54">
        <v>1621.3501374047999</v>
      </c>
      <c r="J19" s="54">
        <v>1718.6313556490882</v>
      </c>
      <c r="K19" s="54">
        <v>1822.8066365428333</v>
      </c>
      <c r="L19" s="80">
        <v>4.9000000000000002E-2</v>
      </c>
      <c r="M19" s="81">
        <v>2.9000000000000001E-2</v>
      </c>
    </row>
    <row r="20" spans="2:13" x14ac:dyDescent="0.35">
      <c r="B20" s="58" t="s">
        <v>41</v>
      </c>
      <c r="C20" s="59">
        <v>190.61102</v>
      </c>
      <c r="D20" s="60">
        <v>186.21700000000001</v>
      </c>
      <c r="E20" s="61">
        <v>202.04400000000001</v>
      </c>
      <c r="F20" s="61">
        <v>237.66114199999998</v>
      </c>
      <c r="G20" s="62">
        <v>7.5999999999999998E-2</v>
      </c>
      <c r="H20" s="62">
        <v>4.0000000000000001E-3</v>
      </c>
      <c r="I20" s="60">
        <v>246.55595099999999</v>
      </c>
      <c r="J20" s="60">
        <v>261.34906806000004</v>
      </c>
      <c r="K20" s="61">
        <v>279.64365589840003</v>
      </c>
      <c r="L20" s="62">
        <v>5.6000000000000001E-2</v>
      </c>
      <c r="M20" s="62">
        <v>4.0000000000000001E-3</v>
      </c>
    </row>
    <row r="21" spans="2:13" x14ac:dyDescent="0.35">
      <c r="B21" s="58" t="s">
        <v>42</v>
      </c>
      <c r="C21" s="82">
        <v>1651.521062</v>
      </c>
      <c r="D21" s="83">
        <v>637.27200000000005</v>
      </c>
      <c r="E21" s="84">
        <v>296.827</v>
      </c>
      <c r="F21" s="84">
        <v>1337.4792316200003</v>
      </c>
      <c r="G21" s="85">
        <v>-6.8000000000000005E-2</v>
      </c>
      <c r="H21" s="85">
        <v>2.1999999999999999E-2</v>
      </c>
      <c r="I21" s="83">
        <v>1368.2239455171998</v>
      </c>
      <c r="J21" s="83">
        <v>1450.3178322482322</v>
      </c>
      <c r="K21" s="84">
        <v>1537.3366579831259</v>
      </c>
      <c r="L21" s="85">
        <v>4.8000000000000001E-2</v>
      </c>
      <c r="M21" s="85">
        <v>2.4E-2</v>
      </c>
    </row>
    <row r="22" spans="2:13" x14ac:dyDescent="0.35">
      <c r="B22" s="58" t="s">
        <v>43</v>
      </c>
      <c r="C22" s="63">
        <v>6.3860000000000001</v>
      </c>
      <c r="D22" s="64">
        <v>14.416</v>
      </c>
      <c r="E22" s="65">
        <v>7.3079999999999998</v>
      </c>
      <c r="F22" s="65">
        <v>6.1983404600000007</v>
      </c>
      <c r="G22" s="66">
        <v>-0.01</v>
      </c>
      <c r="H22" s="66">
        <v>0</v>
      </c>
      <c r="I22" s="64">
        <v>6.5702408876000007</v>
      </c>
      <c r="J22" s="64">
        <v>6.9644553408560013</v>
      </c>
      <c r="K22" s="65">
        <v>5.8263226613073602</v>
      </c>
      <c r="L22" s="66">
        <v>-0.02</v>
      </c>
      <c r="M22" s="66">
        <v>0</v>
      </c>
    </row>
    <row r="23" spans="2:13" x14ac:dyDescent="0.35">
      <c r="B23" s="47" t="s">
        <v>105</v>
      </c>
      <c r="C23" s="54">
        <v>36683.785000000003</v>
      </c>
      <c r="D23" s="54">
        <v>41349.277000000002</v>
      </c>
      <c r="E23" s="54">
        <v>49227.578000000001</v>
      </c>
      <c r="F23" s="55">
        <v>52873.091999999997</v>
      </c>
      <c r="G23" s="201">
        <v>0.13</v>
      </c>
      <c r="H23" s="201">
        <v>0.97299999999999998</v>
      </c>
      <c r="I23" s="54">
        <v>55069.983999999997</v>
      </c>
      <c r="J23" s="54">
        <v>57926.088000000003</v>
      </c>
      <c r="K23" s="54">
        <v>60548.886279999999</v>
      </c>
      <c r="L23" s="201">
        <v>4.5999999999999999E-2</v>
      </c>
      <c r="M23" s="202">
        <v>0.97099999999999997</v>
      </c>
    </row>
    <row r="24" spans="2:13" x14ac:dyDescent="0.35">
      <c r="B24" s="71" t="s">
        <v>45</v>
      </c>
      <c r="C24" s="86">
        <v>38532.303082000006</v>
      </c>
      <c r="D24" s="86">
        <v>42187.182000000001</v>
      </c>
      <c r="E24" s="87">
        <v>49733.756999999998</v>
      </c>
      <c r="F24" s="87">
        <v>54454.430714079994</v>
      </c>
      <c r="G24" s="74">
        <v>0.122</v>
      </c>
      <c r="H24" s="74">
        <v>1</v>
      </c>
      <c r="I24" s="86">
        <v>56691.334137404796</v>
      </c>
      <c r="J24" s="86">
        <v>59644.719355649089</v>
      </c>
      <c r="K24" s="87">
        <v>62371.69291654283</v>
      </c>
      <c r="L24" s="74">
        <v>4.5999999999999999E-2</v>
      </c>
      <c r="M24" s="75">
        <v>1</v>
      </c>
    </row>
    <row r="25" spans="2:13" x14ac:dyDescent="0.35">
      <c r="B25" s="88" t="s">
        <v>46</v>
      </c>
      <c r="C25" s="89">
        <v>6394</v>
      </c>
      <c r="D25" s="89">
        <v>4476.7</v>
      </c>
      <c r="E25" s="90">
        <v>333.1</v>
      </c>
      <c r="F25" s="90">
        <v>0</v>
      </c>
      <c r="G25" s="91">
        <v>-1</v>
      </c>
      <c r="H25" s="91"/>
      <c r="I25" s="89">
        <v>0</v>
      </c>
      <c r="J25" s="89">
        <v>0</v>
      </c>
      <c r="K25" s="90">
        <v>0</v>
      </c>
      <c r="L25" s="91">
        <v>0</v>
      </c>
      <c r="M25" s="92"/>
    </row>
    <row r="26" spans="2:13" x14ac:dyDescent="0.35">
      <c r="B26" s="47"/>
      <c r="C26" s="83"/>
      <c r="D26" s="83"/>
      <c r="E26" s="83"/>
      <c r="F26" s="83"/>
      <c r="G26" s="93"/>
      <c r="H26" s="93"/>
      <c r="I26" s="83"/>
      <c r="J26" s="83"/>
      <c r="K26" s="83"/>
      <c r="L26" s="93"/>
      <c r="M26" s="94"/>
    </row>
    <row r="27" spans="2:13" x14ac:dyDescent="0.35">
      <c r="B27" s="95" t="s">
        <v>47</v>
      </c>
      <c r="C27" s="96"/>
      <c r="D27" s="96"/>
      <c r="E27" s="96"/>
      <c r="F27" s="96"/>
      <c r="G27" s="97"/>
      <c r="H27" s="97"/>
      <c r="I27" s="96"/>
      <c r="J27" s="96"/>
      <c r="K27" s="96"/>
      <c r="L27" s="97"/>
      <c r="M27" s="97"/>
    </row>
    <row r="28" spans="2:13" x14ac:dyDescent="0.35">
      <c r="B28" s="98" t="s">
        <v>48</v>
      </c>
      <c r="C28" s="99">
        <v>-1245.8724174800009</v>
      </c>
      <c r="D28" s="99">
        <v>1123.8069999999934</v>
      </c>
      <c r="E28" s="99">
        <v>-2033.5040000000081</v>
      </c>
      <c r="F28" s="100">
        <v>-337.21295531999931</v>
      </c>
      <c r="G28" s="101">
        <v>-0.35299999999999998</v>
      </c>
      <c r="H28" s="101">
        <v>1</v>
      </c>
      <c r="I28" s="99">
        <v>-406.9487871392048</v>
      </c>
      <c r="J28" s="99">
        <v>-430.80234700754227</v>
      </c>
      <c r="K28" s="102">
        <v>-1215.3414316510462</v>
      </c>
      <c r="L28" s="101">
        <v>0.53300000000000003</v>
      </c>
      <c r="M28" s="103">
        <v>1</v>
      </c>
    </row>
    <row r="29" spans="2:13" x14ac:dyDescent="0.35">
      <c r="B29" s="104" t="s">
        <v>49</v>
      </c>
      <c r="C29" s="83"/>
      <c r="D29" s="83"/>
      <c r="E29" s="83"/>
      <c r="F29" s="105"/>
      <c r="G29" s="56"/>
      <c r="H29" s="56"/>
      <c r="I29" s="83"/>
      <c r="J29" s="83"/>
      <c r="K29" s="83"/>
      <c r="L29" s="56"/>
      <c r="M29" s="57"/>
    </row>
    <row r="30" spans="2:13" x14ac:dyDescent="0.35">
      <c r="B30" s="104" t="s">
        <v>50</v>
      </c>
      <c r="C30" s="54">
        <v>44.59</v>
      </c>
      <c r="D30" s="54">
        <v>43.189</v>
      </c>
      <c r="E30" s="54">
        <v>45.554000000000002</v>
      </c>
      <c r="F30" s="55">
        <v>53.443673000000004</v>
      </c>
      <c r="G30" s="56">
        <v>6.2E-2</v>
      </c>
      <c r="H30" s="56">
        <v>1E-3</v>
      </c>
      <c r="I30" s="54">
        <v>56.436518999999997</v>
      </c>
      <c r="J30" s="54">
        <v>59.823</v>
      </c>
      <c r="K30" s="54">
        <v>63.411999999999999</v>
      </c>
      <c r="L30" s="56">
        <v>5.8999999999999997E-2</v>
      </c>
      <c r="M30" s="57">
        <v>1E-3</v>
      </c>
    </row>
    <row r="31" spans="2:13" ht="19" x14ac:dyDescent="0.35">
      <c r="B31" s="106" t="s">
        <v>51</v>
      </c>
      <c r="C31" s="197">
        <v>44.59</v>
      </c>
      <c r="D31" s="198">
        <v>43.189</v>
      </c>
      <c r="E31" s="198">
        <v>45.554000000000002</v>
      </c>
      <c r="F31" s="203">
        <v>53.443673000000004</v>
      </c>
      <c r="G31" s="200">
        <v>6.2E-2</v>
      </c>
      <c r="H31" s="200">
        <v>1E-3</v>
      </c>
      <c r="I31" s="198">
        <v>56.436518999999997</v>
      </c>
      <c r="J31" s="198">
        <v>59.823</v>
      </c>
      <c r="K31" s="199">
        <v>63.411999999999999</v>
      </c>
      <c r="L31" s="200">
        <v>5.8999999999999997E-2</v>
      </c>
      <c r="M31" s="200">
        <v>1E-3</v>
      </c>
    </row>
    <row r="32" spans="2:13" x14ac:dyDescent="0.35">
      <c r="B32" s="104" t="s">
        <v>37</v>
      </c>
      <c r="C32" s="54">
        <v>40499.19008</v>
      </c>
      <c r="D32" s="54">
        <v>47792.360999999997</v>
      </c>
      <c r="E32" s="54">
        <v>47776.383999999998</v>
      </c>
      <c r="F32" s="55">
        <v>52844.939337399999</v>
      </c>
      <c r="G32" s="56">
        <v>9.2999999999999999E-2</v>
      </c>
      <c r="H32" s="56">
        <v>0.999</v>
      </c>
      <c r="I32" s="54">
        <v>54897.008857643996</v>
      </c>
      <c r="J32" s="54">
        <v>57639.615349102649</v>
      </c>
      <c r="K32" s="54">
        <v>60230.951999999997</v>
      </c>
      <c r="L32" s="56">
        <v>4.4999999999999998E-2</v>
      </c>
      <c r="M32" s="57">
        <v>0.999</v>
      </c>
    </row>
    <row r="33" spans="2:13" x14ac:dyDescent="0.35">
      <c r="B33" s="109" t="s">
        <v>53</v>
      </c>
      <c r="C33" s="86">
        <v>40543.780079999997</v>
      </c>
      <c r="D33" s="86">
        <v>47835.549999999996</v>
      </c>
      <c r="E33" s="86">
        <v>47821.937999999995</v>
      </c>
      <c r="F33" s="110">
        <v>52898.383010400001</v>
      </c>
      <c r="G33" s="111">
        <v>9.2999999999999999E-2</v>
      </c>
      <c r="H33" s="111">
        <v>1</v>
      </c>
      <c r="I33" s="86">
        <v>54953.445376643998</v>
      </c>
      <c r="J33" s="86">
        <v>57699.438349102646</v>
      </c>
      <c r="K33" s="87">
        <v>60294.363999999994</v>
      </c>
      <c r="L33" s="111">
        <v>4.4999999999999998E-2</v>
      </c>
      <c r="M33" s="112">
        <v>1</v>
      </c>
    </row>
    <row r="34" spans="2:13" x14ac:dyDescent="0.35">
      <c r="B34" s="113" t="s">
        <v>54</v>
      </c>
      <c r="C34" s="76"/>
      <c r="D34" s="76"/>
      <c r="E34" s="76"/>
      <c r="F34" s="77"/>
      <c r="G34" s="101"/>
      <c r="H34" s="101"/>
      <c r="I34" s="76"/>
      <c r="J34" s="76"/>
      <c r="K34" s="76"/>
      <c r="L34" s="101"/>
      <c r="M34" s="103"/>
    </row>
    <row r="35" spans="2:13" x14ac:dyDescent="0.35">
      <c r="B35" s="104" t="s">
        <v>55</v>
      </c>
      <c r="C35" s="54">
        <v>528.77149747999999</v>
      </c>
      <c r="D35" s="54">
        <v>443.00599999999997</v>
      </c>
      <c r="E35" s="54">
        <v>491.43400000000003</v>
      </c>
      <c r="F35" s="55">
        <v>681.31843572000002</v>
      </c>
      <c r="G35" s="56">
        <v>8.7999999999999995E-2</v>
      </c>
      <c r="H35" s="56">
        <v>1.1198086536879067E-2</v>
      </c>
      <c r="I35" s="54">
        <v>716.83178878319995</v>
      </c>
      <c r="J35" s="54">
        <v>759.84169611019206</v>
      </c>
      <c r="K35" s="54">
        <v>808.0461516510436</v>
      </c>
      <c r="L35" s="56">
        <v>5.8999999999999997E-2</v>
      </c>
      <c r="M35" s="57">
        <v>1.2999999999999999E-2</v>
      </c>
    </row>
    <row r="36" spans="2:13" x14ac:dyDescent="0.35">
      <c r="B36" s="106" t="s">
        <v>41</v>
      </c>
      <c r="C36" s="59">
        <v>193.44800000000001</v>
      </c>
      <c r="D36" s="60">
        <v>186.21700000000001</v>
      </c>
      <c r="E36" s="60">
        <v>202.04300000000001</v>
      </c>
      <c r="F36" s="107">
        <v>237.66151799999997</v>
      </c>
      <c r="G36" s="62">
        <v>7.0999999999999994E-2</v>
      </c>
      <c r="H36" s="62">
        <v>4.0000000000000001E-3</v>
      </c>
      <c r="I36" s="60">
        <v>246.55545599999999</v>
      </c>
      <c r="J36" s="60">
        <v>261.34878336000003</v>
      </c>
      <c r="K36" s="61">
        <v>279.6431981952</v>
      </c>
      <c r="L36" s="62">
        <v>5.6000000000000001E-2</v>
      </c>
      <c r="M36" s="62">
        <v>4.0000000000000001E-3</v>
      </c>
    </row>
    <row r="37" spans="2:13" x14ac:dyDescent="0.35">
      <c r="B37" s="106" t="s">
        <v>42</v>
      </c>
      <c r="C37" s="63">
        <v>335.32349748000001</v>
      </c>
      <c r="D37" s="64">
        <v>256.78899999999999</v>
      </c>
      <c r="E37" s="64">
        <v>289.39100000000002</v>
      </c>
      <c r="F37" s="108">
        <v>443.65691772000002</v>
      </c>
      <c r="G37" s="66">
        <v>9.8000000000000004E-2</v>
      </c>
      <c r="H37" s="66">
        <v>7.0000000000000001E-3</v>
      </c>
      <c r="I37" s="64">
        <v>470.27633278320002</v>
      </c>
      <c r="J37" s="64">
        <v>498.49291275019203</v>
      </c>
      <c r="K37" s="65">
        <v>528.40295345584366</v>
      </c>
      <c r="L37" s="66">
        <v>0.06</v>
      </c>
      <c r="M37" s="66">
        <v>8.0000000000000002E-3</v>
      </c>
    </row>
    <row r="38" spans="2:13" x14ac:dyDescent="0.35">
      <c r="B38" s="104" t="s">
        <v>105</v>
      </c>
      <c r="C38" s="54">
        <v>41260.881000000001</v>
      </c>
      <c r="D38" s="54">
        <v>46268.737000000001</v>
      </c>
      <c r="E38" s="54">
        <v>49364.008000000002</v>
      </c>
      <c r="F38" s="55">
        <v>52554.277529999999</v>
      </c>
      <c r="G38" s="56">
        <v>8.4000000000000005E-2</v>
      </c>
      <c r="H38" s="56">
        <v>0.98899999999999999</v>
      </c>
      <c r="I38" s="54">
        <v>54643.562375000001</v>
      </c>
      <c r="J38" s="54">
        <v>57370.398999999998</v>
      </c>
      <c r="K38" s="54">
        <v>60701.65928</v>
      </c>
      <c r="L38" s="56">
        <v>4.9000000000000002E-2</v>
      </c>
      <c r="M38" s="57">
        <v>0.98699999999999999</v>
      </c>
    </row>
    <row r="39" spans="2:13" x14ac:dyDescent="0.35">
      <c r="B39" s="109" t="s">
        <v>56</v>
      </c>
      <c r="C39" s="86">
        <v>41789.652497479998</v>
      </c>
      <c r="D39" s="86">
        <v>46711.743000000002</v>
      </c>
      <c r="E39" s="86">
        <v>49855.442000000003</v>
      </c>
      <c r="F39" s="110">
        <v>53235.59596572</v>
      </c>
      <c r="G39" s="111">
        <v>8.4000000000000005E-2</v>
      </c>
      <c r="H39" s="111">
        <v>1</v>
      </c>
      <c r="I39" s="86">
        <v>55360.394163783203</v>
      </c>
      <c r="J39" s="86">
        <v>58130.240696110188</v>
      </c>
      <c r="K39" s="87">
        <v>61509.70543165104</v>
      </c>
      <c r="L39" s="111">
        <v>4.9000000000000002E-2</v>
      </c>
      <c r="M39" s="112">
        <v>1</v>
      </c>
    </row>
    <row r="40" spans="2:13" ht="19" x14ac:dyDescent="0.35">
      <c r="B40" s="104" t="s">
        <v>116</v>
      </c>
      <c r="C40" s="83">
        <v>299.90100000000001</v>
      </c>
      <c r="D40" s="83">
        <v>239.59700000000001</v>
      </c>
      <c r="E40" s="83">
        <v>396.3</v>
      </c>
      <c r="F40" s="105">
        <v>404.2</v>
      </c>
      <c r="G40" s="56">
        <v>0.105</v>
      </c>
      <c r="H40" s="56">
        <v>1</v>
      </c>
      <c r="I40" s="83">
        <v>412.28399999999999</v>
      </c>
      <c r="J40" s="83">
        <v>437.02100000000002</v>
      </c>
      <c r="K40" s="83">
        <v>463.24225999999999</v>
      </c>
      <c r="L40" s="56">
        <v>4.5999999999999999E-2</v>
      </c>
      <c r="M40" s="57">
        <v>1</v>
      </c>
    </row>
    <row r="41" spans="2:13" x14ac:dyDescent="0.35">
      <c r="B41" s="106" t="s">
        <v>117</v>
      </c>
      <c r="C41" s="197">
        <v>299.90100000000001</v>
      </c>
      <c r="D41" s="198">
        <v>239.59700000000001</v>
      </c>
      <c r="E41" s="198">
        <v>396.3</v>
      </c>
      <c r="F41" s="203">
        <v>404.2</v>
      </c>
      <c r="G41" s="204">
        <v>0.105</v>
      </c>
      <c r="H41" s="204">
        <v>1</v>
      </c>
      <c r="I41" s="198">
        <v>412.28399999999999</v>
      </c>
      <c r="J41" s="198">
        <v>437.02100000000002</v>
      </c>
      <c r="K41" s="199">
        <v>463.24225999999999</v>
      </c>
      <c r="L41" s="204">
        <v>4.5999999999999999E-2</v>
      </c>
      <c r="M41" s="204">
        <v>1</v>
      </c>
    </row>
    <row r="42" spans="2:13" ht="19" x14ac:dyDescent="0.35">
      <c r="B42" s="104" t="s">
        <v>57</v>
      </c>
      <c r="C42" s="54">
        <v>480.76399999999995</v>
      </c>
      <c r="D42" s="54">
        <v>1259.4750000000001</v>
      </c>
      <c r="E42" s="54">
        <v>1890.528</v>
      </c>
      <c r="F42" s="55">
        <v>975.17489999999998</v>
      </c>
      <c r="G42" s="56">
        <v>0.26600000000000001</v>
      </c>
      <c r="H42" s="56">
        <v>1</v>
      </c>
      <c r="I42" s="54">
        <v>1033.6649140000002</v>
      </c>
      <c r="J42" s="54">
        <v>1095.7459488400002</v>
      </c>
      <c r="K42" s="114">
        <v>1172.4583552588001</v>
      </c>
      <c r="L42" s="56">
        <v>6.3E-2</v>
      </c>
      <c r="M42" s="57">
        <v>1</v>
      </c>
    </row>
    <row r="43" spans="2:13" ht="19" x14ac:dyDescent="0.35">
      <c r="B43" s="106" t="s">
        <v>58</v>
      </c>
      <c r="C43" s="59">
        <v>-18.291</v>
      </c>
      <c r="D43" s="60">
        <v>-36.070999999999998</v>
      </c>
      <c r="E43" s="60">
        <v>0</v>
      </c>
      <c r="F43" s="107">
        <v>-0.94199999999999995</v>
      </c>
      <c r="G43" s="62">
        <v>-0.628</v>
      </c>
      <c r="H43" s="62">
        <v>-1.7000000000000001E-2</v>
      </c>
      <c r="I43" s="60">
        <v>-1.0189999999999999</v>
      </c>
      <c r="J43" s="60">
        <v>-1.0189999999999999</v>
      </c>
      <c r="K43" s="60">
        <v>-1.0801400000000001</v>
      </c>
      <c r="L43" s="62">
        <v>4.7E-2</v>
      </c>
      <c r="M43" s="62">
        <v>-1E-3</v>
      </c>
    </row>
    <row r="44" spans="2:13" ht="19" x14ac:dyDescent="0.35">
      <c r="B44" s="106" t="s">
        <v>60</v>
      </c>
      <c r="C44" s="82">
        <v>0.29199999999999998</v>
      </c>
      <c r="D44" s="83">
        <v>0</v>
      </c>
      <c r="E44" s="83">
        <v>0</v>
      </c>
      <c r="F44" s="105">
        <v>0</v>
      </c>
      <c r="G44" s="85">
        <v>-1</v>
      </c>
      <c r="H44" s="85">
        <v>0</v>
      </c>
      <c r="I44" s="83">
        <v>0</v>
      </c>
      <c r="J44" s="83">
        <v>0</v>
      </c>
      <c r="K44" s="83">
        <v>0</v>
      </c>
      <c r="L44" s="85">
        <v>0</v>
      </c>
      <c r="M44" s="85">
        <v>0</v>
      </c>
    </row>
    <row r="45" spans="2:13" x14ac:dyDescent="0.35">
      <c r="B45" s="106" t="s">
        <v>106</v>
      </c>
      <c r="C45" s="63">
        <v>498.76299999999998</v>
      </c>
      <c r="D45" s="64">
        <v>1295.546</v>
      </c>
      <c r="E45" s="64">
        <v>1890.528</v>
      </c>
      <c r="F45" s="108">
        <v>976.11689999999999</v>
      </c>
      <c r="G45" s="66">
        <v>0.251</v>
      </c>
      <c r="H45" s="66">
        <v>1.0169999999999999</v>
      </c>
      <c r="I45" s="64">
        <v>1034.6839140000002</v>
      </c>
      <c r="J45" s="64">
        <v>1096.7649488400002</v>
      </c>
      <c r="K45" s="64">
        <v>1173.5384952588001</v>
      </c>
      <c r="L45" s="66">
        <v>6.3E-2</v>
      </c>
      <c r="M45" s="66">
        <v>1.0009999999999999</v>
      </c>
    </row>
    <row r="46" spans="2:13" ht="19" x14ac:dyDescent="0.35">
      <c r="B46" s="115" t="s">
        <v>61</v>
      </c>
      <c r="C46" s="116">
        <v>-465.20741748000086</v>
      </c>
      <c r="D46" s="116">
        <v>2622.8789999999935</v>
      </c>
      <c r="E46" s="116">
        <v>253.32399999999188</v>
      </c>
      <c r="F46" s="117">
        <v>1042.1619446800007</v>
      </c>
      <c r="G46" s="118">
        <v>-2.3079999999999998</v>
      </c>
      <c r="H46" s="118">
        <v>1.9E-2</v>
      </c>
      <c r="I46" s="116">
        <v>1039.0001268607953</v>
      </c>
      <c r="J46" s="116">
        <v>1101.9646018324579</v>
      </c>
      <c r="K46" s="119">
        <v>420.35918360775395</v>
      </c>
      <c r="L46" s="118">
        <v>-0.26100000000000001</v>
      </c>
      <c r="M46" s="120">
        <v>1</v>
      </c>
    </row>
    <row r="47" spans="2:13" x14ac:dyDescent="0.35">
      <c r="B47" s="47"/>
      <c r="C47" s="83"/>
      <c r="D47" s="83"/>
      <c r="E47" s="83"/>
      <c r="F47" s="83"/>
      <c r="G47" s="121"/>
      <c r="H47" s="121"/>
      <c r="I47" s="83"/>
      <c r="J47" s="83"/>
      <c r="K47" s="83"/>
      <c r="L47" s="121"/>
      <c r="M47" s="121"/>
    </row>
    <row r="48" spans="2:13" x14ac:dyDescent="0.35">
      <c r="B48" s="47" t="s">
        <v>62</v>
      </c>
      <c r="C48" s="83"/>
      <c r="D48" s="83"/>
      <c r="E48" s="83"/>
      <c r="F48" s="83"/>
      <c r="G48" s="122"/>
      <c r="H48" s="122"/>
      <c r="I48" s="83"/>
      <c r="J48" s="83"/>
      <c r="K48" s="83"/>
      <c r="L48" s="122"/>
      <c r="M48" s="122"/>
    </row>
    <row r="49" spans="2:13" x14ac:dyDescent="0.35">
      <c r="B49" s="123" t="s">
        <v>63</v>
      </c>
      <c r="C49" s="76">
        <v>23.91338</v>
      </c>
      <c r="D49" s="76">
        <v>45.308999999999997</v>
      </c>
      <c r="E49" s="76">
        <v>61.458781999999999</v>
      </c>
      <c r="F49" s="77">
        <v>44.908577000000008</v>
      </c>
      <c r="G49" s="124">
        <v>0.23400000000000001</v>
      </c>
      <c r="H49" s="124">
        <v>2E-3</v>
      </c>
      <c r="I49" s="76">
        <v>30.849663</v>
      </c>
      <c r="J49" s="76">
        <v>32.700642780000003</v>
      </c>
      <c r="K49" s="76">
        <v>34.662681346800007</v>
      </c>
      <c r="L49" s="124">
        <v>-8.3000000000000004E-2</v>
      </c>
      <c r="M49" s="125">
        <v>2E-3</v>
      </c>
    </row>
    <row r="50" spans="2:13" x14ac:dyDescent="0.35">
      <c r="B50" s="126" t="s">
        <v>64</v>
      </c>
      <c r="C50" s="83"/>
      <c r="D50" s="83"/>
      <c r="E50" s="83"/>
      <c r="F50" s="105"/>
      <c r="G50" s="85"/>
      <c r="H50" s="85"/>
      <c r="I50" s="83"/>
      <c r="J50" s="83"/>
      <c r="K50" s="83"/>
      <c r="L50" s="85"/>
      <c r="M50" s="127"/>
    </row>
    <row r="51" spans="2:13" x14ac:dyDescent="0.35">
      <c r="B51" s="126" t="s">
        <v>65</v>
      </c>
      <c r="C51" s="128">
        <v>-18.291</v>
      </c>
      <c r="D51" s="129">
        <v>-36.070999999999998</v>
      </c>
      <c r="E51" s="129">
        <v>0</v>
      </c>
      <c r="F51" s="130">
        <v>-0.94199999999999995</v>
      </c>
      <c r="G51" s="131">
        <v>-0.628</v>
      </c>
      <c r="H51" s="131">
        <v>0</v>
      </c>
      <c r="I51" s="129">
        <v>-1.0189999999999999</v>
      </c>
      <c r="J51" s="129">
        <v>-1.0189999999999999</v>
      </c>
      <c r="K51" s="129">
        <v>-1.0801400000000001</v>
      </c>
      <c r="L51" s="131">
        <v>4.7E-2</v>
      </c>
      <c r="M51" s="131">
        <v>1</v>
      </c>
    </row>
    <row r="52" spans="2:13" x14ac:dyDescent="0.35">
      <c r="B52" s="58" t="s">
        <v>118</v>
      </c>
      <c r="C52" s="83">
        <v>214.19245100000001</v>
      </c>
      <c r="D52" s="83">
        <v>53.893999999999998</v>
      </c>
      <c r="E52" s="83">
        <v>0</v>
      </c>
      <c r="F52" s="105">
        <v>0</v>
      </c>
      <c r="G52" s="85">
        <v>-1</v>
      </c>
      <c r="H52" s="85">
        <v>2E-3</v>
      </c>
      <c r="I52" s="83">
        <v>0</v>
      </c>
      <c r="J52" s="83">
        <v>0</v>
      </c>
      <c r="K52" s="83">
        <v>0</v>
      </c>
      <c r="L52" s="85">
        <v>0</v>
      </c>
      <c r="M52" s="127">
        <v>0</v>
      </c>
    </row>
    <row r="53" spans="2:13" x14ac:dyDescent="0.35">
      <c r="B53" s="58" t="s">
        <v>119</v>
      </c>
      <c r="C53" s="83">
        <v>5054.1549999999997</v>
      </c>
      <c r="D53" s="83">
        <v>16736.749</v>
      </c>
      <c r="E53" s="83">
        <v>3621.5536790000001</v>
      </c>
      <c r="F53" s="105">
        <v>2617.615855</v>
      </c>
      <c r="G53" s="85">
        <v>-0.19700000000000001</v>
      </c>
      <c r="H53" s="85">
        <v>0.22</v>
      </c>
      <c r="I53" s="83">
        <v>1720.5406659999999</v>
      </c>
      <c r="J53" s="83">
        <v>1823.7731059600001</v>
      </c>
      <c r="K53" s="83">
        <v>1933.1994923176003</v>
      </c>
      <c r="L53" s="85">
        <v>-9.6000000000000002E-2</v>
      </c>
      <c r="M53" s="127">
        <v>0.107</v>
      </c>
    </row>
    <row r="54" spans="2:13" x14ac:dyDescent="0.35">
      <c r="B54" s="58" t="s">
        <v>66</v>
      </c>
      <c r="C54" s="83">
        <v>15206.342000000001</v>
      </c>
      <c r="D54" s="83">
        <v>8654.9159999999993</v>
      </c>
      <c r="E54" s="83">
        <v>7932.5112590000008</v>
      </c>
      <c r="F54" s="105">
        <v>6965.7632180000001</v>
      </c>
      <c r="G54" s="85">
        <v>-0.22900000000000001</v>
      </c>
      <c r="H54" s="85">
        <v>0.35299999999999998</v>
      </c>
      <c r="I54" s="83">
        <v>5878.2847259999999</v>
      </c>
      <c r="J54" s="83">
        <v>6230.9818095600012</v>
      </c>
      <c r="K54" s="83">
        <v>6604.8407181336006</v>
      </c>
      <c r="L54" s="85">
        <v>-1.7999999999999999E-2</v>
      </c>
      <c r="M54" s="127">
        <v>0.34100000000000003</v>
      </c>
    </row>
    <row r="55" spans="2:13" x14ac:dyDescent="0.35">
      <c r="B55" s="58" t="s">
        <v>67</v>
      </c>
      <c r="C55" s="83">
        <v>11227.51734</v>
      </c>
      <c r="D55" s="83">
        <v>13850.397999999999</v>
      </c>
      <c r="E55" s="83">
        <v>10543.559431</v>
      </c>
      <c r="F55" s="105">
        <v>10034.485093000001</v>
      </c>
      <c r="G55" s="85">
        <v>-3.6999999999999998E-2</v>
      </c>
      <c r="H55" s="85">
        <v>0.42299999999999999</v>
      </c>
      <c r="I55" s="83">
        <v>9857.7136170000012</v>
      </c>
      <c r="J55" s="83">
        <v>10449.176434020001</v>
      </c>
      <c r="K55" s="83">
        <v>11076.127020061202</v>
      </c>
      <c r="L55" s="85">
        <v>3.3000000000000002E-2</v>
      </c>
      <c r="M55" s="127">
        <v>0.55000000000000004</v>
      </c>
    </row>
    <row r="56" spans="2:13" x14ac:dyDescent="0.35">
      <c r="B56" s="71" t="s">
        <v>68</v>
      </c>
      <c r="C56" s="86">
        <v>31726.120171000002</v>
      </c>
      <c r="D56" s="86">
        <v>39341.266000000003</v>
      </c>
      <c r="E56" s="86">
        <v>22159.083150999999</v>
      </c>
      <c r="F56" s="110">
        <v>19662.772743000001</v>
      </c>
      <c r="G56" s="111">
        <v>-0.14699999999999999</v>
      </c>
      <c r="H56" s="111">
        <v>1</v>
      </c>
      <c r="I56" s="86">
        <v>17487.388672000001</v>
      </c>
      <c r="J56" s="86">
        <v>18536.631992320003</v>
      </c>
      <c r="K56" s="86">
        <v>19648.829911859204</v>
      </c>
      <c r="L56" s="111">
        <v>0</v>
      </c>
      <c r="M56" s="112">
        <v>1</v>
      </c>
    </row>
    <row r="57" spans="2:13" x14ac:dyDescent="0.35">
      <c r="B57" s="132" t="s">
        <v>70</v>
      </c>
      <c r="C57" s="83">
        <v>20276.05</v>
      </c>
      <c r="D57" s="83">
        <v>22656.307000000001</v>
      </c>
      <c r="E57" s="83">
        <v>17898.675999999999</v>
      </c>
      <c r="F57" s="105">
        <v>8588.1517770000009</v>
      </c>
      <c r="G57" s="85">
        <v>-0.249</v>
      </c>
      <c r="H57" s="85">
        <v>0.61499999999999999</v>
      </c>
      <c r="I57" s="83">
        <v>7898.2803260000001</v>
      </c>
      <c r="J57" s="83">
        <v>8372.177145560001</v>
      </c>
      <c r="K57" s="83">
        <v>8958.2295457492019</v>
      </c>
      <c r="L57" s="85">
        <v>1.4E-2</v>
      </c>
      <c r="M57" s="127">
        <v>0.44900000000000001</v>
      </c>
    </row>
    <row r="58" spans="2:13" x14ac:dyDescent="0.35">
      <c r="B58" s="132" t="s">
        <v>120</v>
      </c>
      <c r="C58" s="83">
        <v>3256.3209999999999</v>
      </c>
      <c r="D58" s="83">
        <v>2883.777</v>
      </c>
      <c r="E58" s="83">
        <v>3197.0348430000004</v>
      </c>
      <c r="F58" s="105">
        <v>2877.3313579999999</v>
      </c>
      <c r="G58" s="85">
        <v>-0.04</v>
      </c>
      <c r="H58" s="85">
        <v>0.11700000000000001</v>
      </c>
      <c r="I58" s="83">
        <v>2589.5982230000004</v>
      </c>
      <c r="J58" s="83">
        <v>2744.9741163799999</v>
      </c>
      <c r="K58" s="83">
        <v>2909.6725633628002</v>
      </c>
      <c r="L58" s="85">
        <v>4.0000000000000001E-3</v>
      </c>
      <c r="M58" s="127">
        <v>0.14799999999999999</v>
      </c>
    </row>
    <row r="59" spans="2:13" x14ac:dyDescent="0.35">
      <c r="B59" s="132" t="s">
        <v>73</v>
      </c>
      <c r="C59" s="83">
        <v>8168.8130000000001</v>
      </c>
      <c r="D59" s="83">
        <v>13777.759</v>
      </c>
      <c r="E59" s="83">
        <v>1040.868686</v>
      </c>
      <c r="F59" s="105">
        <v>8175.9114010000003</v>
      </c>
      <c r="G59" s="85">
        <v>0</v>
      </c>
      <c r="H59" s="85">
        <v>0.26800000000000002</v>
      </c>
      <c r="I59" s="83">
        <v>6979.2008259999993</v>
      </c>
      <c r="J59" s="83">
        <v>7397.9528755600004</v>
      </c>
      <c r="K59" s="83">
        <v>7758.1079131256001</v>
      </c>
      <c r="L59" s="85">
        <v>-1.7000000000000001E-2</v>
      </c>
      <c r="M59" s="127">
        <v>0.40200000000000002</v>
      </c>
    </row>
    <row r="60" spans="2:13" x14ac:dyDescent="0.35">
      <c r="B60" s="132" t="s">
        <v>74</v>
      </c>
      <c r="C60" s="83">
        <v>24.934488000000002</v>
      </c>
      <c r="D60" s="83">
        <v>23.422999999999998</v>
      </c>
      <c r="E60" s="83">
        <v>22.503375999999999</v>
      </c>
      <c r="F60" s="105">
        <v>21.378207</v>
      </c>
      <c r="G60" s="85">
        <v>-0.05</v>
      </c>
      <c r="H60" s="85">
        <v>1E-3</v>
      </c>
      <c r="I60" s="83">
        <v>20.309296</v>
      </c>
      <c r="J60" s="83">
        <v>21.527853759999999</v>
      </c>
      <c r="K60" s="83">
        <v>22.819524985600001</v>
      </c>
      <c r="L60" s="85">
        <v>2.1999999999999999E-2</v>
      </c>
      <c r="M60" s="127">
        <v>1E-3</v>
      </c>
    </row>
    <row r="61" spans="2:13" x14ac:dyDescent="0.35">
      <c r="B61" s="71" t="s">
        <v>75</v>
      </c>
      <c r="C61" s="86">
        <v>31726.118488</v>
      </c>
      <c r="D61" s="86">
        <v>39341.266000000003</v>
      </c>
      <c r="E61" s="86">
        <v>22159.082905000003</v>
      </c>
      <c r="F61" s="110">
        <v>19662.772743000001</v>
      </c>
      <c r="G61" s="111">
        <v>-0.14699999999999999</v>
      </c>
      <c r="H61" s="111">
        <v>1</v>
      </c>
      <c r="I61" s="86">
        <v>17487.388671000001</v>
      </c>
      <c r="J61" s="86">
        <v>18536.631991260001</v>
      </c>
      <c r="K61" s="86">
        <v>19648.829547223202</v>
      </c>
      <c r="L61" s="111">
        <v>0</v>
      </c>
      <c r="M61" s="112">
        <v>1</v>
      </c>
    </row>
    <row r="62" spans="2:13" x14ac:dyDescent="0.35">
      <c r="B62" s="133"/>
      <c r="C62" s="134"/>
      <c r="D62" s="134"/>
      <c r="E62" s="135"/>
      <c r="F62" s="135"/>
      <c r="G62" s="135"/>
      <c r="H62" s="135"/>
      <c r="I62" s="135"/>
      <c r="J62" s="135"/>
      <c r="K62" s="136"/>
      <c r="L62" s="136"/>
      <c r="M62" s="136"/>
    </row>
    <row r="63" spans="2:13" x14ac:dyDescent="0.35"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8"/>
      <c r="M63" s="139"/>
    </row>
    <row r="64" spans="2:13" x14ac:dyDescent="0.35">
      <c r="B64" s="140"/>
      <c r="C64" s="141"/>
      <c r="D64" s="54"/>
      <c r="E64" s="54"/>
      <c r="F64" s="142"/>
      <c r="G64" s="142"/>
      <c r="H64" s="142"/>
      <c r="I64" s="54"/>
      <c r="J64" s="143"/>
      <c r="K64" s="138"/>
      <c r="L64" s="138"/>
      <c r="M64" s="138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2B8-E7A4-4A1A-9317-07A998E851CB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19</v>
      </c>
    </row>
    <row r="2" spans="2:21" x14ac:dyDescent="0.35">
      <c r="B2" s="273" t="s">
        <v>121</v>
      </c>
      <c r="C2" s="283"/>
      <c r="D2" s="28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2:21" x14ac:dyDescent="0.35">
      <c r="B3" s="144"/>
      <c r="C3" s="284" t="s">
        <v>77</v>
      </c>
      <c r="D3" s="285"/>
      <c r="E3" s="145" t="s">
        <v>78</v>
      </c>
      <c r="F3" s="286" t="s">
        <v>252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6"/>
      <c r="T3" s="287" t="s">
        <v>79</v>
      </c>
      <c r="U3" s="289" t="s">
        <v>80</v>
      </c>
    </row>
    <row r="4" spans="2:21" ht="47.5" x14ac:dyDescent="0.35">
      <c r="B4" s="147"/>
      <c r="C4" s="148" t="s">
        <v>81</v>
      </c>
      <c r="D4" s="149" t="s">
        <v>82</v>
      </c>
      <c r="E4" s="280" t="s">
        <v>83</v>
      </c>
      <c r="F4" s="281"/>
      <c r="G4" s="282"/>
      <c r="H4" s="280" t="s">
        <v>84</v>
      </c>
      <c r="I4" s="281"/>
      <c r="J4" s="282"/>
      <c r="K4" s="280" t="s">
        <v>85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35">
      <c r="B5" s="150"/>
      <c r="C5" s="151"/>
      <c r="D5" s="152"/>
      <c r="E5" s="280" t="s">
        <v>8</v>
      </c>
      <c r="F5" s="281"/>
      <c r="G5" s="282"/>
      <c r="H5" s="280" t="s">
        <v>9</v>
      </c>
      <c r="I5" s="281"/>
      <c r="J5" s="282"/>
      <c r="K5" s="280" t="s">
        <v>10</v>
      </c>
      <c r="L5" s="281"/>
      <c r="M5" s="282"/>
      <c r="N5" s="280" t="s">
        <v>11</v>
      </c>
      <c r="O5" s="281"/>
      <c r="P5" s="282"/>
      <c r="Q5" s="280" t="s">
        <v>12</v>
      </c>
      <c r="R5" s="281"/>
      <c r="S5" s="282"/>
      <c r="T5" s="153" t="s">
        <v>28</v>
      </c>
      <c r="U5" s="154"/>
    </row>
    <row r="6" spans="2:21" ht="20" x14ac:dyDescent="0.35">
      <c r="B6" s="155" t="s">
        <v>122</v>
      </c>
      <c r="C6" s="156"/>
      <c r="D6" s="157"/>
      <c r="E6" s="158" t="s">
        <v>87</v>
      </c>
      <c r="F6" s="159" t="s">
        <v>88</v>
      </c>
      <c r="G6" s="160" t="s">
        <v>89</v>
      </c>
      <c r="H6" s="158" t="s">
        <v>87</v>
      </c>
      <c r="I6" s="159" t="s">
        <v>88</v>
      </c>
      <c r="J6" s="160" t="s">
        <v>89</v>
      </c>
      <c r="K6" s="158" t="s">
        <v>87</v>
      </c>
      <c r="L6" s="159" t="s">
        <v>88</v>
      </c>
      <c r="M6" s="160" t="s">
        <v>89</v>
      </c>
      <c r="N6" s="158" t="s">
        <v>87</v>
      </c>
      <c r="O6" s="159" t="s">
        <v>88</v>
      </c>
      <c r="P6" s="160" t="s">
        <v>89</v>
      </c>
      <c r="Q6" s="158" t="s">
        <v>87</v>
      </c>
      <c r="R6" s="159" t="s">
        <v>88</v>
      </c>
      <c r="S6" s="160" t="s">
        <v>89</v>
      </c>
      <c r="T6" s="161" t="s">
        <v>90</v>
      </c>
      <c r="U6" s="162"/>
    </row>
    <row r="7" spans="2:21" x14ac:dyDescent="0.35">
      <c r="B7" s="163" t="s">
        <v>91</v>
      </c>
      <c r="C7" s="164">
        <v>324</v>
      </c>
      <c r="D7" s="165">
        <v>324</v>
      </c>
      <c r="E7" s="166">
        <v>324</v>
      </c>
      <c r="F7" s="167">
        <v>202.04446658999996</v>
      </c>
      <c r="G7" s="168">
        <v>0.6235940326851851</v>
      </c>
      <c r="H7" s="166">
        <v>324</v>
      </c>
      <c r="I7" s="167">
        <v>237.66115102388</v>
      </c>
      <c r="J7" s="168">
        <v>0.73352207106135803</v>
      </c>
      <c r="K7" s="166">
        <v>324</v>
      </c>
      <c r="L7" s="167">
        <v>246.55533574657542</v>
      </c>
      <c r="M7" s="168">
        <v>0.76097325847708464</v>
      </c>
      <c r="N7" s="166">
        <v>324</v>
      </c>
      <c r="O7" s="167">
        <v>261.34922358458232</v>
      </c>
      <c r="P7" s="168">
        <v>0.80663340612525403</v>
      </c>
      <c r="Q7" s="166">
        <v>324</v>
      </c>
      <c r="R7" s="167">
        <v>279.64366923550313</v>
      </c>
      <c r="S7" s="167">
        <v>0.863097744554022</v>
      </c>
      <c r="T7" s="169">
        <v>0</v>
      </c>
      <c r="U7" s="169">
        <v>1</v>
      </c>
    </row>
    <row r="8" spans="2:21" x14ac:dyDescent="0.35">
      <c r="B8" s="170" t="s">
        <v>92</v>
      </c>
      <c r="C8" s="171">
        <v>8</v>
      </c>
      <c r="D8" s="171">
        <v>8</v>
      </c>
      <c r="E8" s="172">
        <v>8</v>
      </c>
      <c r="F8" s="173">
        <v>1.7429600000000001</v>
      </c>
      <c r="G8" s="174">
        <v>0.21787000000000001</v>
      </c>
      <c r="H8" s="172">
        <v>8</v>
      </c>
      <c r="I8" s="173">
        <v>1.8667101599999998</v>
      </c>
      <c r="J8" s="174">
        <v>0.23333876999999997</v>
      </c>
      <c r="K8" s="172">
        <v>8</v>
      </c>
      <c r="L8" s="173">
        <v>1.9992465813599998</v>
      </c>
      <c r="M8" s="174">
        <v>0.24990582266999997</v>
      </c>
      <c r="N8" s="172">
        <v>8</v>
      </c>
      <c r="O8" s="173">
        <v>2.1411930886365593</v>
      </c>
      <c r="P8" s="174">
        <v>0.26764913607956992</v>
      </c>
      <c r="Q8" s="175">
        <v>8</v>
      </c>
      <c r="R8" s="173">
        <v>2.2910766048411189</v>
      </c>
      <c r="S8" s="173">
        <v>0.28638457560513986</v>
      </c>
      <c r="T8" s="176">
        <v>0</v>
      </c>
      <c r="U8" s="177">
        <v>2.4691358024691357E-2</v>
      </c>
    </row>
    <row r="9" spans="2:21" x14ac:dyDescent="0.35">
      <c r="B9" s="170" t="s">
        <v>93</v>
      </c>
      <c r="C9" s="178">
        <v>258</v>
      </c>
      <c r="D9" s="178">
        <v>258</v>
      </c>
      <c r="E9" s="179">
        <v>258</v>
      </c>
      <c r="F9" s="180">
        <v>107.19533099999994</v>
      </c>
      <c r="G9" s="181">
        <v>0.41548577906976719</v>
      </c>
      <c r="H9" s="179">
        <v>258</v>
      </c>
      <c r="I9" s="180">
        <v>130.936199501</v>
      </c>
      <c r="J9" s="181">
        <v>0.50750464922868221</v>
      </c>
      <c r="K9" s="179">
        <v>258</v>
      </c>
      <c r="L9" s="180">
        <v>132.61543966557096</v>
      </c>
      <c r="M9" s="181">
        <v>0.51401333203709676</v>
      </c>
      <c r="N9" s="179">
        <v>258</v>
      </c>
      <c r="O9" s="180">
        <v>139.70341788182651</v>
      </c>
      <c r="P9" s="181">
        <v>0.54148611582103301</v>
      </c>
      <c r="Q9" s="182">
        <v>258</v>
      </c>
      <c r="R9" s="180">
        <v>149.4826571335544</v>
      </c>
      <c r="S9" s="180">
        <v>0.57939014392850541</v>
      </c>
      <c r="T9" s="183">
        <v>0</v>
      </c>
      <c r="U9" s="184">
        <v>0.79629629629629628</v>
      </c>
    </row>
    <row r="10" spans="2:21" x14ac:dyDescent="0.35">
      <c r="B10" s="170" t="s">
        <v>94</v>
      </c>
      <c r="C10" s="178">
        <v>34</v>
      </c>
      <c r="D10" s="178">
        <v>34</v>
      </c>
      <c r="E10" s="179">
        <v>34</v>
      </c>
      <c r="F10" s="180">
        <v>31.723766999999995</v>
      </c>
      <c r="G10" s="181">
        <v>0.93305197058823519</v>
      </c>
      <c r="H10" s="179">
        <v>34</v>
      </c>
      <c r="I10" s="180">
        <v>33.976154457</v>
      </c>
      <c r="J10" s="181">
        <v>0.99929866050000005</v>
      </c>
      <c r="K10" s="179">
        <v>34</v>
      </c>
      <c r="L10" s="180">
        <v>36.388461423446991</v>
      </c>
      <c r="M10" s="181">
        <v>1.0702488653954998</v>
      </c>
      <c r="N10" s="179">
        <v>34</v>
      </c>
      <c r="O10" s="180">
        <v>38.972042184511722</v>
      </c>
      <c r="P10" s="181">
        <v>1.1462365348385801</v>
      </c>
      <c r="Q10" s="182">
        <v>34</v>
      </c>
      <c r="R10" s="180">
        <v>41.700085137427557</v>
      </c>
      <c r="S10" s="180">
        <v>1.2264730922772811</v>
      </c>
      <c r="T10" s="183">
        <v>0</v>
      </c>
      <c r="U10" s="184">
        <v>0.10493827160493827</v>
      </c>
    </row>
    <row r="11" spans="2:21" x14ac:dyDescent="0.35">
      <c r="B11" s="170" t="s">
        <v>95</v>
      </c>
      <c r="C11" s="178">
        <v>23</v>
      </c>
      <c r="D11" s="178">
        <v>23</v>
      </c>
      <c r="E11" s="179">
        <v>23</v>
      </c>
      <c r="F11" s="180">
        <v>58.162628589999997</v>
      </c>
      <c r="G11" s="181">
        <v>2.5288099386956522</v>
      </c>
      <c r="H11" s="179">
        <v>23</v>
      </c>
      <c r="I11" s="180">
        <v>67.433702525879994</v>
      </c>
      <c r="J11" s="181">
        <v>2.9319001098208695</v>
      </c>
      <c r="K11" s="179">
        <v>23</v>
      </c>
      <c r="L11" s="180">
        <v>71.858968405217468</v>
      </c>
      <c r="M11" s="181">
        <v>3.1243029741398898</v>
      </c>
      <c r="N11" s="179">
        <v>23</v>
      </c>
      <c r="O11" s="180">
        <v>76.577132161987919</v>
      </c>
      <c r="P11" s="181">
        <v>3.3294405287820834</v>
      </c>
      <c r="Q11" s="182">
        <v>23</v>
      </c>
      <c r="R11" s="180">
        <v>81.937531413327079</v>
      </c>
      <c r="S11" s="180">
        <v>3.5625013657968294</v>
      </c>
      <c r="T11" s="183">
        <v>0</v>
      </c>
      <c r="U11" s="184">
        <v>7.098765432098765E-2</v>
      </c>
    </row>
    <row r="12" spans="2:21" x14ac:dyDescent="0.35">
      <c r="B12" s="185" t="s">
        <v>96</v>
      </c>
      <c r="C12" s="186">
        <v>1</v>
      </c>
      <c r="D12" s="186">
        <v>1</v>
      </c>
      <c r="E12" s="187">
        <v>1</v>
      </c>
      <c r="F12" s="188">
        <v>3.2197800000000001</v>
      </c>
      <c r="G12" s="189">
        <v>3.2197800000000001</v>
      </c>
      <c r="H12" s="187">
        <v>1</v>
      </c>
      <c r="I12" s="188">
        <v>3.4483843799999998</v>
      </c>
      <c r="J12" s="189">
        <v>3.4483843799999998</v>
      </c>
      <c r="K12" s="187">
        <v>1</v>
      </c>
      <c r="L12" s="188">
        <v>3.6932196709799996</v>
      </c>
      <c r="M12" s="189">
        <v>3.6932196709799996</v>
      </c>
      <c r="N12" s="187">
        <v>1</v>
      </c>
      <c r="O12" s="188">
        <v>3.955438267619579</v>
      </c>
      <c r="P12" s="189">
        <v>3.955438267619579</v>
      </c>
      <c r="Q12" s="190">
        <v>1</v>
      </c>
      <c r="R12" s="188">
        <v>4.23231894635295</v>
      </c>
      <c r="S12" s="188">
        <v>4.23231894635295</v>
      </c>
      <c r="T12" s="191">
        <v>0</v>
      </c>
      <c r="U12" s="192">
        <v>3.0864197530864196E-3</v>
      </c>
    </row>
    <row r="13" spans="2:21" x14ac:dyDescent="0.35">
      <c r="B13" s="240" t="s">
        <v>205</v>
      </c>
      <c r="C13" s="193"/>
      <c r="D13" s="193"/>
      <c r="E13" s="193"/>
      <c r="F13" s="193"/>
      <c r="G13" s="193"/>
      <c r="H13" s="193"/>
      <c r="I13" s="194"/>
      <c r="J13" s="194"/>
      <c r="K13" s="193"/>
      <c r="L13" s="194"/>
      <c r="M13" s="194"/>
      <c r="N13" s="193"/>
      <c r="O13" s="194"/>
      <c r="P13" s="194"/>
      <c r="Q13" s="193"/>
      <c r="R13" s="194"/>
      <c r="S13" s="194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78AA1-614E-4460-827F-89F9FAD69A7D}">
  <dimension ref="B1:AB21"/>
  <sheetViews>
    <sheetView showGridLines="0" topLeftCell="A7" workbookViewId="0">
      <selection activeCell="E27" sqref="E2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19</v>
      </c>
      <c r="AB1">
        <f>SUMPRODUCT(LEN(B2)-LEN(SUBSTITUTE(B2,{1,2,3,4,5,6,7,8,9,0},"")))</f>
        <v>4</v>
      </c>
    </row>
    <row r="2" spans="2:28" x14ac:dyDescent="0.35">
      <c r="B2" s="263" t="s">
        <v>123</v>
      </c>
      <c r="C2" s="263"/>
      <c r="D2" s="263"/>
      <c r="E2" s="263"/>
      <c r="F2" s="263"/>
      <c r="G2" s="263"/>
      <c r="H2" s="263"/>
      <c r="I2" s="263"/>
      <c r="J2" s="263"/>
      <c r="K2" s="263"/>
    </row>
    <row r="3" spans="2:28" ht="22" x14ac:dyDescent="0.35">
      <c r="B3" s="1"/>
      <c r="C3" s="2"/>
      <c r="D3" s="3"/>
      <c r="E3" s="264" t="s">
        <v>1</v>
      </c>
      <c r="F3" s="265"/>
      <c r="G3" s="266"/>
      <c r="H3" s="4" t="s">
        <v>2</v>
      </c>
      <c r="I3" s="267" t="s">
        <v>3</v>
      </c>
      <c r="J3" s="268"/>
      <c r="K3" s="268"/>
    </row>
    <row r="4" spans="2:28" ht="22" x14ac:dyDescent="0.35">
      <c r="B4" s="210" t="s">
        <v>4</v>
      </c>
      <c r="C4" s="211" t="s">
        <v>5</v>
      </c>
      <c r="D4" s="211" t="s">
        <v>197</v>
      </c>
      <c r="E4" s="212" t="s">
        <v>6</v>
      </c>
      <c r="F4" s="212" t="s">
        <v>7</v>
      </c>
      <c r="G4" s="212" t="s">
        <v>8</v>
      </c>
      <c r="H4" s="212" t="s">
        <v>9</v>
      </c>
      <c r="I4" s="212" t="s">
        <v>10</v>
      </c>
      <c r="J4" s="212" t="s">
        <v>11</v>
      </c>
      <c r="K4" s="213" t="s">
        <v>12</v>
      </c>
    </row>
    <row r="5" spans="2:28" ht="18" customHeight="1" x14ac:dyDescent="0.35">
      <c r="B5" s="306" t="s">
        <v>206</v>
      </c>
      <c r="C5" s="262" t="s">
        <v>207</v>
      </c>
      <c r="D5" s="262" t="s">
        <v>14</v>
      </c>
      <c r="E5" s="319">
        <v>1</v>
      </c>
      <c r="F5" s="319">
        <v>1.08</v>
      </c>
      <c r="G5" s="319">
        <v>0.75</v>
      </c>
      <c r="H5" s="300">
        <v>0.8</v>
      </c>
      <c r="I5" s="300">
        <v>0.8</v>
      </c>
      <c r="J5" s="300">
        <v>0.8</v>
      </c>
      <c r="K5" s="301">
        <v>0.8</v>
      </c>
    </row>
    <row r="6" spans="2:28" x14ac:dyDescent="0.35">
      <c r="B6" s="306"/>
      <c r="C6" s="262"/>
      <c r="D6" s="262"/>
      <c r="E6" s="320">
        <v>-72</v>
      </c>
      <c r="F6" s="320" t="s">
        <v>208</v>
      </c>
      <c r="G6" s="320" t="s">
        <v>210</v>
      </c>
      <c r="H6" s="300"/>
      <c r="I6" s="300"/>
      <c r="J6" s="300"/>
      <c r="K6" s="301"/>
    </row>
    <row r="7" spans="2:28" x14ac:dyDescent="0.35">
      <c r="B7" s="306"/>
      <c r="C7" s="262"/>
      <c r="D7" s="262"/>
      <c r="E7" s="321"/>
      <c r="F7" s="322" t="s">
        <v>209</v>
      </c>
      <c r="G7" s="322" t="s">
        <v>211</v>
      </c>
      <c r="H7" s="300"/>
      <c r="I7" s="300"/>
      <c r="J7" s="300"/>
      <c r="K7" s="301"/>
    </row>
    <row r="8" spans="2:28" ht="19" x14ac:dyDescent="0.35">
      <c r="B8" s="323" t="s">
        <v>212</v>
      </c>
      <c r="C8" s="262" t="s">
        <v>207</v>
      </c>
      <c r="D8" s="262"/>
      <c r="E8" s="319">
        <v>1</v>
      </c>
      <c r="F8" s="319">
        <v>1</v>
      </c>
      <c r="G8" s="319">
        <v>0.95</v>
      </c>
      <c r="H8" s="300">
        <v>0.95</v>
      </c>
      <c r="I8" s="300">
        <v>0.95</v>
      </c>
      <c r="J8" s="300">
        <v>0.95</v>
      </c>
      <c r="K8" s="301">
        <v>0.95</v>
      </c>
    </row>
    <row r="9" spans="2:28" ht="19" x14ac:dyDescent="0.35">
      <c r="B9" s="325" t="s">
        <v>213</v>
      </c>
      <c r="C9" s="262"/>
      <c r="D9" s="262"/>
      <c r="E9" s="320" t="s">
        <v>214</v>
      </c>
      <c r="F9" s="320" t="s">
        <v>215</v>
      </c>
      <c r="G9" s="320" t="s">
        <v>216</v>
      </c>
      <c r="H9" s="300"/>
      <c r="I9" s="300"/>
      <c r="J9" s="300"/>
      <c r="K9" s="301"/>
    </row>
    <row r="10" spans="2:28" x14ac:dyDescent="0.35">
      <c r="B10" s="324"/>
      <c r="C10" s="262"/>
      <c r="D10" s="262"/>
      <c r="E10" s="321"/>
      <c r="F10" s="321"/>
      <c r="G10" s="322" t="s">
        <v>217</v>
      </c>
      <c r="H10" s="300"/>
      <c r="I10" s="300"/>
      <c r="J10" s="300"/>
      <c r="K10" s="301"/>
    </row>
    <row r="11" spans="2:28" ht="14.5" customHeight="1" x14ac:dyDescent="0.35">
      <c r="B11" s="323" t="s">
        <v>218</v>
      </c>
      <c r="C11" s="262" t="s">
        <v>219</v>
      </c>
      <c r="D11" s="262"/>
      <c r="E11" s="319">
        <v>0.92</v>
      </c>
      <c r="F11" s="319">
        <v>0.95</v>
      </c>
      <c r="G11" s="319">
        <v>0.9</v>
      </c>
      <c r="H11" s="300">
        <v>0.9</v>
      </c>
      <c r="I11" s="300">
        <v>0.9</v>
      </c>
      <c r="J11" s="300">
        <v>0.9</v>
      </c>
      <c r="K11" s="301">
        <v>0.9</v>
      </c>
    </row>
    <row r="12" spans="2:28" ht="19" x14ac:dyDescent="0.35">
      <c r="B12" s="325" t="s">
        <v>228</v>
      </c>
      <c r="C12" s="262"/>
      <c r="D12" s="262"/>
      <c r="E12" s="320" t="s">
        <v>232</v>
      </c>
      <c r="F12" s="320" t="s">
        <v>234</v>
      </c>
      <c r="G12" s="320" t="s">
        <v>236</v>
      </c>
      <c r="H12" s="300"/>
      <c r="I12" s="300"/>
      <c r="J12" s="300"/>
      <c r="K12" s="301"/>
    </row>
    <row r="13" spans="2:28" x14ac:dyDescent="0.35">
      <c r="B13" s="325" t="s">
        <v>229</v>
      </c>
      <c r="C13" s="262"/>
      <c r="D13" s="262"/>
      <c r="E13" s="320" t="s">
        <v>233</v>
      </c>
      <c r="F13" s="320" t="s">
        <v>235</v>
      </c>
      <c r="G13" s="320" t="s">
        <v>237</v>
      </c>
      <c r="H13" s="300"/>
      <c r="I13" s="300"/>
      <c r="J13" s="300"/>
      <c r="K13" s="301"/>
    </row>
    <row r="14" spans="2:28" ht="19" x14ac:dyDescent="0.35">
      <c r="B14" s="325" t="s">
        <v>230</v>
      </c>
      <c r="C14" s="262"/>
      <c r="D14" s="262"/>
      <c r="E14" s="326"/>
      <c r="F14" s="326"/>
      <c r="G14" s="326"/>
      <c r="H14" s="300"/>
      <c r="I14" s="300"/>
      <c r="J14" s="300"/>
      <c r="K14" s="301"/>
    </row>
    <row r="15" spans="2:28" x14ac:dyDescent="0.35">
      <c r="B15" s="327" t="s">
        <v>231</v>
      </c>
      <c r="C15" s="262"/>
      <c r="D15" s="262"/>
      <c r="E15" s="321"/>
      <c r="F15" s="321"/>
      <c r="G15" s="321"/>
      <c r="H15" s="300"/>
      <c r="I15" s="300"/>
      <c r="J15" s="300"/>
      <c r="K15" s="301"/>
    </row>
    <row r="16" spans="2:28" x14ac:dyDescent="0.35">
      <c r="B16" s="306" t="s">
        <v>238</v>
      </c>
      <c r="C16" s="262" t="s">
        <v>219</v>
      </c>
      <c r="D16" s="262"/>
      <c r="E16" s="302" t="s">
        <v>239</v>
      </c>
      <c r="F16" s="319">
        <v>0.99</v>
      </c>
      <c r="G16" s="319">
        <v>1</v>
      </c>
      <c r="H16" s="300">
        <v>0.9</v>
      </c>
      <c r="I16" s="300">
        <v>0.9</v>
      </c>
      <c r="J16" s="300">
        <v>0.9</v>
      </c>
      <c r="K16" s="301">
        <v>0.9</v>
      </c>
    </row>
    <row r="17" spans="2:11" x14ac:dyDescent="0.35">
      <c r="B17" s="306"/>
      <c r="C17" s="262"/>
      <c r="D17" s="262"/>
      <c r="E17" s="302"/>
      <c r="F17" s="320" t="s">
        <v>240</v>
      </c>
      <c r="G17" s="320">
        <v>-563</v>
      </c>
      <c r="H17" s="300"/>
      <c r="I17" s="300"/>
      <c r="J17" s="300"/>
      <c r="K17" s="301"/>
    </row>
    <row r="18" spans="2:11" x14ac:dyDescent="0.35">
      <c r="B18" s="306"/>
      <c r="C18" s="262"/>
      <c r="D18" s="262"/>
      <c r="E18" s="302"/>
      <c r="F18" s="322" t="s">
        <v>241</v>
      </c>
      <c r="G18" s="321"/>
      <c r="H18" s="300"/>
      <c r="I18" s="300"/>
      <c r="J18" s="300"/>
      <c r="K18" s="301"/>
    </row>
    <row r="19" spans="2:11" ht="19" x14ac:dyDescent="0.35">
      <c r="B19" s="323" t="s">
        <v>242</v>
      </c>
      <c r="C19" s="269" t="s">
        <v>219</v>
      </c>
      <c r="D19" s="262"/>
      <c r="E19" s="329" t="s">
        <v>245</v>
      </c>
      <c r="F19" s="332" t="s">
        <v>247</v>
      </c>
      <c r="G19" s="302" t="s">
        <v>249</v>
      </c>
      <c r="H19" s="300">
        <v>0.9</v>
      </c>
      <c r="I19" s="300">
        <v>0.9</v>
      </c>
      <c r="J19" s="300">
        <v>0.9</v>
      </c>
      <c r="K19" s="301">
        <v>0.9</v>
      </c>
    </row>
    <row r="20" spans="2:11" x14ac:dyDescent="0.35">
      <c r="B20" s="325" t="s">
        <v>243</v>
      </c>
      <c r="C20" s="269"/>
      <c r="D20" s="262"/>
      <c r="E20" s="331" t="s">
        <v>246</v>
      </c>
      <c r="F20" s="320" t="s">
        <v>248</v>
      </c>
      <c r="G20" s="302"/>
      <c r="H20" s="300"/>
      <c r="I20" s="300"/>
      <c r="J20" s="300"/>
      <c r="K20" s="301"/>
    </row>
    <row r="21" spans="2:11" ht="38" x14ac:dyDescent="0.35">
      <c r="B21" s="328" t="s">
        <v>244</v>
      </c>
      <c r="C21" s="291"/>
      <c r="D21" s="270"/>
      <c r="E21" s="330"/>
      <c r="F21" s="333"/>
      <c r="G21" s="303"/>
      <c r="H21" s="304"/>
      <c r="I21" s="304"/>
      <c r="J21" s="304"/>
      <c r="K21" s="305"/>
    </row>
  </sheetData>
  <mergeCells count="33">
    <mergeCell ref="C8:C10"/>
    <mergeCell ref="H8:H10"/>
    <mergeCell ref="I8:I10"/>
    <mergeCell ref="J8:J10"/>
    <mergeCell ref="K8:K10"/>
    <mergeCell ref="D5:D21"/>
    <mergeCell ref="B2:K2"/>
    <mergeCell ref="E3:G3"/>
    <mergeCell ref="I3:K3"/>
    <mergeCell ref="B5:B7"/>
    <mergeCell ref="C5:C7"/>
    <mergeCell ref="H5:H7"/>
    <mergeCell ref="I5:I7"/>
    <mergeCell ref="J5:J7"/>
    <mergeCell ref="K5:K7"/>
    <mergeCell ref="C11:C15"/>
    <mergeCell ref="H11:H15"/>
    <mergeCell ref="I11:I15"/>
    <mergeCell ref="J11:J15"/>
    <mergeCell ref="K11:K15"/>
    <mergeCell ref="B16:B18"/>
    <mergeCell ref="C16:C18"/>
    <mergeCell ref="E16:E18"/>
    <mergeCell ref="H16:H18"/>
    <mergeCell ref="I16:I18"/>
    <mergeCell ref="J16:J18"/>
    <mergeCell ref="K16:K18"/>
    <mergeCell ref="C19:C21"/>
    <mergeCell ref="G19:G21"/>
    <mergeCell ref="H19:H21"/>
    <mergeCell ref="I19:I21"/>
    <mergeCell ref="J19:J21"/>
    <mergeCell ref="K19:K2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87F0C-FAD6-4B65-B60B-C6B4A34FC047}">
  <dimension ref="B1:M62"/>
  <sheetViews>
    <sheetView showGridLines="0" topLeftCell="A44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19</v>
      </c>
    </row>
    <row r="2" spans="2:13" x14ac:dyDescent="0.35">
      <c r="B2" s="273" t="s">
        <v>124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2:13" ht="51" x14ac:dyDescent="0.35">
      <c r="B3" s="6"/>
      <c r="C3" s="7"/>
      <c r="D3" s="8" t="s">
        <v>21</v>
      </c>
      <c r="E3" s="9"/>
      <c r="F3" s="10" t="s">
        <v>22</v>
      </c>
      <c r="G3" s="11" t="s">
        <v>23</v>
      </c>
      <c r="H3" s="11" t="s">
        <v>24</v>
      </c>
      <c r="I3" s="12" t="s">
        <v>25</v>
      </c>
      <c r="J3" s="13"/>
      <c r="K3" s="14"/>
      <c r="L3" s="11" t="s">
        <v>23</v>
      </c>
      <c r="M3" s="15" t="s">
        <v>24</v>
      </c>
    </row>
    <row r="4" spans="2:13" x14ac:dyDescent="0.35">
      <c r="B4" s="16" t="s">
        <v>26</v>
      </c>
      <c r="C4" s="17" t="s">
        <v>6</v>
      </c>
      <c r="D4" s="17" t="s">
        <v>7</v>
      </c>
      <c r="E4" s="17" t="s">
        <v>8</v>
      </c>
      <c r="F4" s="18" t="s">
        <v>9</v>
      </c>
      <c r="G4" s="274" t="s">
        <v>27</v>
      </c>
      <c r="H4" s="275"/>
      <c r="I4" s="17" t="s">
        <v>10</v>
      </c>
      <c r="J4" s="17" t="s">
        <v>11</v>
      </c>
      <c r="K4" s="17" t="s">
        <v>12</v>
      </c>
      <c r="L4" s="274" t="s">
        <v>28</v>
      </c>
      <c r="M4" s="276"/>
    </row>
    <row r="5" spans="2:13" x14ac:dyDescent="0.35">
      <c r="B5" s="19" t="s">
        <v>29</v>
      </c>
      <c r="C5" s="20">
        <v>68.900733322500002</v>
      </c>
      <c r="D5" s="20">
        <v>72.912356631624988</v>
      </c>
      <c r="E5" s="20">
        <v>88.110879390000022</v>
      </c>
      <c r="F5" s="21">
        <v>81.616972363824999</v>
      </c>
      <c r="G5" s="22">
        <v>5.8000000000000003E-2</v>
      </c>
      <c r="H5" s="22">
        <v>0.53900000000000003</v>
      </c>
      <c r="I5" s="20">
        <v>82.483070982016329</v>
      </c>
      <c r="J5" s="20">
        <v>86.796274531117135</v>
      </c>
      <c r="K5" s="20">
        <v>92.829088257672936</v>
      </c>
      <c r="L5" s="22">
        <v>4.3999999999999997E-2</v>
      </c>
      <c r="M5" s="23">
        <v>0.49399999999999999</v>
      </c>
    </row>
    <row r="6" spans="2:13" x14ac:dyDescent="0.35">
      <c r="B6" s="19" t="s">
        <v>125</v>
      </c>
      <c r="C6" s="20">
        <v>25.347000000000001</v>
      </c>
      <c r="D6" s="20">
        <v>22.803999999999998</v>
      </c>
      <c r="E6" s="20">
        <v>24.355964500000002</v>
      </c>
      <c r="F6" s="21">
        <v>30.777584000000004</v>
      </c>
      <c r="G6" s="22">
        <v>6.7000000000000004E-2</v>
      </c>
      <c r="H6" s="22">
        <v>0.17899999999999999</v>
      </c>
      <c r="I6" s="20">
        <v>32.316713200000002</v>
      </c>
      <c r="J6" s="20">
        <v>33.468648860000002</v>
      </c>
      <c r="K6" s="20">
        <v>34.678081302999999</v>
      </c>
      <c r="L6" s="22">
        <v>4.1000000000000002E-2</v>
      </c>
      <c r="M6" s="24">
        <v>0.189</v>
      </c>
    </row>
    <row r="7" spans="2:13" x14ac:dyDescent="0.35">
      <c r="B7" s="19" t="s">
        <v>126</v>
      </c>
      <c r="C7" s="20">
        <v>26.227499999999999</v>
      </c>
      <c r="D7" s="20">
        <v>36.984000000000002</v>
      </c>
      <c r="E7" s="20">
        <v>37.196508350000002</v>
      </c>
      <c r="F7" s="21">
        <v>45.172392000000009</v>
      </c>
      <c r="G7" s="22">
        <v>0.19900000000000001</v>
      </c>
      <c r="H7" s="22">
        <v>0.249</v>
      </c>
      <c r="I7" s="20">
        <v>45.672011600000005</v>
      </c>
      <c r="J7" s="20">
        <v>46.769944680000002</v>
      </c>
      <c r="K7" s="20">
        <v>47.922297039000014</v>
      </c>
      <c r="L7" s="22">
        <v>0.02</v>
      </c>
      <c r="M7" s="24">
        <v>0.26700000000000002</v>
      </c>
    </row>
    <row r="8" spans="2:13" x14ac:dyDescent="0.35">
      <c r="B8" s="19" t="s">
        <v>127</v>
      </c>
      <c r="C8" s="20">
        <v>1.9630000000000001</v>
      </c>
      <c r="D8" s="20">
        <v>3.867</v>
      </c>
      <c r="E8" s="20">
        <v>3.9477479999999998</v>
      </c>
      <c r="F8" s="21">
        <v>9.9534499999999984</v>
      </c>
      <c r="G8" s="22">
        <v>0.71799999999999997</v>
      </c>
      <c r="H8" s="22">
        <v>3.2000000000000001E-2</v>
      </c>
      <c r="I8" s="20">
        <v>7.9083459000000005</v>
      </c>
      <c r="J8" s="20">
        <v>8.3042631950000008</v>
      </c>
      <c r="K8" s="20">
        <v>8.719476354750002</v>
      </c>
      <c r="L8" s="22">
        <v>-4.2999999999999997E-2</v>
      </c>
      <c r="M8" s="24">
        <v>0.05</v>
      </c>
    </row>
    <row r="9" spans="2:13" x14ac:dyDescent="0.35">
      <c r="B9" s="25" t="s">
        <v>30</v>
      </c>
      <c r="C9" s="26">
        <v>122.4382333225</v>
      </c>
      <c r="D9" s="26">
        <v>136.56735663162499</v>
      </c>
      <c r="E9" s="26">
        <v>153.61110024000001</v>
      </c>
      <c r="F9" s="27">
        <v>167.52039836382502</v>
      </c>
      <c r="G9" s="28">
        <v>0.11</v>
      </c>
      <c r="H9" s="29">
        <v>1</v>
      </c>
      <c r="I9" s="26">
        <v>168.38014168201633</v>
      </c>
      <c r="J9" s="26">
        <v>175.33913126611714</v>
      </c>
      <c r="K9" s="26">
        <v>184.14894295442295</v>
      </c>
      <c r="L9" s="30">
        <v>3.2000000000000001E-2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73" t="s">
        <v>128</v>
      </c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</row>
    <row r="12" spans="2:13" ht="48.5" x14ac:dyDescent="0.35">
      <c r="B12" s="34" t="s">
        <v>32</v>
      </c>
      <c r="C12" s="35"/>
      <c r="D12" s="36" t="s">
        <v>21</v>
      </c>
      <c r="E12" s="37"/>
      <c r="F12" s="38" t="s">
        <v>22</v>
      </c>
      <c r="G12" s="39" t="s">
        <v>23</v>
      </c>
      <c r="H12" s="39" t="s">
        <v>24</v>
      </c>
      <c r="I12" s="40" t="s">
        <v>25</v>
      </c>
      <c r="J12" s="41"/>
      <c r="K12" s="42"/>
      <c r="L12" s="39" t="s">
        <v>23</v>
      </c>
      <c r="M12" s="43" t="s">
        <v>24</v>
      </c>
    </row>
    <row r="13" spans="2:13" x14ac:dyDescent="0.35">
      <c r="B13" s="44" t="s">
        <v>26</v>
      </c>
      <c r="C13" s="45" t="s">
        <v>6</v>
      </c>
      <c r="D13" s="45" t="s">
        <v>7</v>
      </c>
      <c r="E13" s="45" t="s">
        <v>8</v>
      </c>
      <c r="F13" s="46" t="s">
        <v>9</v>
      </c>
      <c r="G13" s="277" t="s">
        <v>27</v>
      </c>
      <c r="H13" s="278"/>
      <c r="I13" s="45" t="s">
        <v>10</v>
      </c>
      <c r="J13" s="45" t="s">
        <v>11</v>
      </c>
      <c r="K13" s="45" t="s">
        <v>12</v>
      </c>
      <c r="L13" s="277" t="s">
        <v>28</v>
      </c>
      <c r="M13" s="279"/>
    </row>
    <row r="14" spans="2:13" x14ac:dyDescent="0.35">
      <c r="B14" s="47" t="s">
        <v>33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34</v>
      </c>
      <c r="C15" s="54">
        <v>9.9459999999999997</v>
      </c>
      <c r="D15" s="54">
        <v>13.047000000000001</v>
      </c>
      <c r="E15" s="54">
        <v>18.488</v>
      </c>
      <c r="F15" s="55">
        <v>18.588999999999999</v>
      </c>
      <c r="G15" s="56">
        <v>0.23200000000000001</v>
      </c>
      <c r="H15" s="56">
        <v>0.10100000000000001</v>
      </c>
      <c r="I15" s="54">
        <v>6.7462250000000008</v>
      </c>
      <c r="J15" s="54">
        <v>5.7575362500000011</v>
      </c>
      <c r="K15" s="54">
        <v>6.2454130625000017</v>
      </c>
      <c r="L15" s="56">
        <v>-0.30499999999999999</v>
      </c>
      <c r="M15" s="57">
        <v>5.3999999999999999E-2</v>
      </c>
    </row>
    <row r="16" spans="2:13" ht="19" x14ac:dyDescent="0.35">
      <c r="B16" s="58" t="s">
        <v>35</v>
      </c>
      <c r="C16" s="59">
        <v>5.9340000000000002</v>
      </c>
      <c r="D16" s="60">
        <v>5.9790000000000001</v>
      </c>
      <c r="E16" s="61">
        <v>7.1360000000000001</v>
      </c>
      <c r="F16" s="61">
        <v>6.835</v>
      </c>
      <c r="G16" s="62">
        <v>4.8000000000000001E-2</v>
      </c>
      <c r="H16" s="62">
        <v>4.4999999999999998E-2</v>
      </c>
      <c r="I16" s="60">
        <v>4.2262250000000003</v>
      </c>
      <c r="J16" s="60">
        <v>4.637536250000001</v>
      </c>
      <c r="K16" s="61">
        <v>5.0694130625000016</v>
      </c>
      <c r="L16" s="62">
        <v>-9.5000000000000001E-2</v>
      </c>
      <c r="M16" s="62">
        <v>0.03</v>
      </c>
    </row>
    <row r="17" spans="2:13" x14ac:dyDescent="0.35">
      <c r="B17" s="58" t="s">
        <v>36</v>
      </c>
      <c r="C17" s="63">
        <v>4.0119999999999996</v>
      </c>
      <c r="D17" s="64">
        <v>7.0679999999999996</v>
      </c>
      <c r="E17" s="65">
        <v>11.352</v>
      </c>
      <c r="F17" s="65">
        <v>11.754</v>
      </c>
      <c r="G17" s="66">
        <v>0.43099999999999999</v>
      </c>
      <c r="H17" s="66">
        <v>5.6000000000000001E-2</v>
      </c>
      <c r="I17" s="64">
        <v>2.5200000000000005</v>
      </c>
      <c r="J17" s="64">
        <v>1.1200000000000001</v>
      </c>
      <c r="K17" s="65">
        <v>1.1759999999999999</v>
      </c>
      <c r="L17" s="66">
        <v>-0.53600000000000003</v>
      </c>
      <c r="M17" s="66">
        <v>2.4E-2</v>
      </c>
    </row>
    <row r="18" spans="2:13" x14ac:dyDescent="0.35">
      <c r="B18" s="67" t="s">
        <v>37</v>
      </c>
      <c r="C18" s="54">
        <v>100.018</v>
      </c>
      <c r="D18" s="54">
        <v>126.899</v>
      </c>
      <c r="E18" s="54">
        <v>144.39404015</v>
      </c>
      <c r="F18" s="68">
        <v>154.18179800000001</v>
      </c>
      <c r="G18" s="69">
        <v>0.155</v>
      </c>
      <c r="H18" s="69">
        <v>0.89900000000000002</v>
      </c>
      <c r="I18" s="54">
        <v>161.63433789999999</v>
      </c>
      <c r="J18" s="54">
        <v>169.580254795</v>
      </c>
      <c r="K18" s="54">
        <v>177.90306753475005</v>
      </c>
      <c r="L18" s="69">
        <v>4.9000000000000002E-2</v>
      </c>
      <c r="M18" s="70">
        <v>0.94599999999999995</v>
      </c>
    </row>
    <row r="19" spans="2:13" x14ac:dyDescent="0.35">
      <c r="B19" s="71" t="s">
        <v>38</v>
      </c>
      <c r="C19" s="72">
        <v>109.964</v>
      </c>
      <c r="D19" s="72">
        <v>139.946</v>
      </c>
      <c r="E19" s="73">
        <v>162.88204014999999</v>
      </c>
      <c r="F19" s="73">
        <v>172.77079800000001</v>
      </c>
      <c r="G19" s="74">
        <v>0.16300000000000001</v>
      </c>
      <c r="H19" s="74">
        <v>1</v>
      </c>
      <c r="I19" s="72">
        <v>168.3805629</v>
      </c>
      <c r="J19" s="72">
        <v>175.33779104500002</v>
      </c>
      <c r="K19" s="73">
        <v>184.14848059725006</v>
      </c>
      <c r="L19" s="74">
        <v>2.1000000000000001E-2</v>
      </c>
      <c r="M19" s="75">
        <v>1</v>
      </c>
    </row>
    <row r="20" spans="2:13" x14ac:dyDescent="0.35">
      <c r="B20" s="47" t="s">
        <v>39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35">
      <c r="B21" s="47" t="s">
        <v>40</v>
      </c>
      <c r="C21" s="54">
        <v>122.4382333225</v>
      </c>
      <c r="D21" s="54">
        <v>136.56735663162499</v>
      </c>
      <c r="E21" s="54">
        <v>153.61110024000001</v>
      </c>
      <c r="F21" s="55">
        <v>167.52039836382502</v>
      </c>
      <c r="G21" s="80">
        <v>0.11</v>
      </c>
      <c r="H21" s="80">
        <v>1</v>
      </c>
      <c r="I21" s="54">
        <v>168.3801416820163</v>
      </c>
      <c r="J21" s="54">
        <v>175.33913126611714</v>
      </c>
      <c r="K21" s="54">
        <v>184.14894295442301</v>
      </c>
      <c r="L21" s="80">
        <v>3.2000000000000001E-2</v>
      </c>
      <c r="M21" s="81">
        <v>1</v>
      </c>
    </row>
    <row r="22" spans="2:13" x14ac:dyDescent="0.35">
      <c r="B22" s="58" t="s">
        <v>41</v>
      </c>
      <c r="C22" s="59">
        <v>69.236999999999995</v>
      </c>
      <c r="D22" s="60">
        <v>72.596000000000004</v>
      </c>
      <c r="E22" s="61">
        <v>77.573048270000001</v>
      </c>
      <c r="F22" s="61">
        <v>84.135548000000014</v>
      </c>
      <c r="G22" s="62">
        <v>6.7000000000000004E-2</v>
      </c>
      <c r="H22" s="62">
        <v>0.52600000000000002</v>
      </c>
      <c r="I22" s="60">
        <v>85.799548800000025</v>
      </c>
      <c r="J22" s="60">
        <v>90.089526240000026</v>
      </c>
      <c r="K22" s="61">
        <v>94.594002552000035</v>
      </c>
      <c r="L22" s="62">
        <v>0.04</v>
      </c>
      <c r="M22" s="62">
        <v>0.51</v>
      </c>
    </row>
    <row r="23" spans="2:13" x14ac:dyDescent="0.35">
      <c r="B23" s="58" t="s">
        <v>42</v>
      </c>
      <c r="C23" s="82">
        <v>45.880233322500004</v>
      </c>
      <c r="D23" s="83">
        <v>58.95735663162499</v>
      </c>
      <c r="E23" s="84">
        <v>71.311771969999995</v>
      </c>
      <c r="F23" s="84">
        <v>83.384850363825009</v>
      </c>
      <c r="G23" s="85">
        <v>0.22</v>
      </c>
      <c r="H23" s="85">
        <v>0.442</v>
      </c>
      <c r="I23" s="83">
        <v>82.58059288201629</v>
      </c>
      <c r="J23" s="83">
        <v>85.249605026117095</v>
      </c>
      <c r="K23" s="84">
        <v>89.554940402422972</v>
      </c>
      <c r="L23" s="85">
        <v>2.4E-2</v>
      </c>
      <c r="M23" s="85">
        <v>0.49</v>
      </c>
    </row>
    <row r="24" spans="2:13" x14ac:dyDescent="0.35">
      <c r="B24" s="58" t="s">
        <v>43</v>
      </c>
      <c r="C24" s="63">
        <v>7.3209999999999997</v>
      </c>
      <c r="D24" s="64">
        <v>5.0140000000000002</v>
      </c>
      <c r="E24" s="65">
        <v>4.72628</v>
      </c>
      <c r="F24" s="65">
        <v>0</v>
      </c>
      <c r="G24" s="66">
        <v>-1</v>
      </c>
      <c r="H24" s="66">
        <v>3.2000000000000001E-2</v>
      </c>
      <c r="I24" s="64">
        <v>0</v>
      </c>
      <c r="J24" s="64">
        <v>0</v>
      </c>
      <c r="K24" s="65">
        <v>0</v>
      </c>
      <c r="L24" s="66">
        <v>0</v>
      </c>
      <c r="M24" s="66">
        <v>0</v>
      </c>
    </row>
    <row r="25" spans="2:13" x14ac:dyDescent="0.35">
      <c r="B25" s="71" t="s">
        <v>45</v>
      </c>
      <c r="C25" s="86">
        <v>122.4382333225</v>
      </c>
      <c r="D25" s="86">
        <v>136.56735663162499</v>
      </c>
      <c r="E25" s="87">
        <v>153.61110024000001</v>
      </c>
      <c r="F25" s="87">
        <v>167.52039836382502</v>
      </c>
      <c r="G25" s="74">
        <v>0.11</v>
      </c>
      <c r="H25" s="74">
        <v>1</v>
      </c>
      <c r="I25" s="86">
        <v>168.3801416820163</v>
      </c>
      <c r="J25" s="86">
        <v>175.33913126611714</v>
      </c>
      <c r="K25" s="87">
        <v>184.14894295442301</v>
      </c>
      <c r="L25" s="74">
        <v>3.2000000000000001E-2</v>
      </c>
      <c r="M25" s="75">
        <v>1</v>
      </c>
    </row>
    <row r="26" spans="2:13" x14ac:dyDescent="0.35">
      <c r="B26" s="88" t="s">
        <v>46</v>
      </c>
      <c r="C26" s="89">
        <v>-12.5</v>
      </c>
      <c r="D26" s="89">
        <v>3.4</v>
      </c>
      <c r="E26" s="90">
        <v>9.3000000000000007</v>
      </c>
      <c r="F26" s="90">
        <v>5.3</v>
      </c>
      <c r="G26" s="91">
        <v>-1.7509999999999999</v>
      </c>
      <c r="H26" s="91"/>
      <c r="I26" s="89">
        <v>0</v>
      </c>
      <c r="J26" s="89">
        <v>0</v>
      </c>
      <c r="K26" s="90">
        <v>0</v>
      </c>
      <c r="L26" s="91">
        <v>-1</v>
      </c>
      <c r="M26" s="92"/>
    </row>
    <row r="27" spans="2:13" x14ac:dyDescent="0.35">
      <c r="B27" s="47"/>
      <c r="C27" s="83"/>
      <c r="D27" s="83"/>
      <c r="E27" s="83"/>
      <c r="F27" s="83"/>
      <c r="G27" s="93"/>
      <c r="H27" s="93"/>
      <c r="I27" s="83"/>
      <c r="J27" s="83"/>
      <c r="K27" s="83"/>
      <c r="L27" s="93"/>
      <c r="M27" s="94"/>
    </row>
    <row r="28" spans="2:13" x14ac:dyDescent="0.35">
      <c r="B28" s="95" t="s">
        <v>47</v>
      </c>
      <c r="C28" s="96"/>
      <c r="D28" s="96"/>
      <c r="E28" s="96"/>
      <c r="F28" s="96"/>
      <c r="G28" s="97"/>
      <c r="H28" s="97"/>
      <c r="I28" s="96"/>
      <c r="J28" s="96"/>
      <c r="K28" s="96"/>
      <c r="L28" s="97"/>
      <c r="M28" s="97"/>
    </row>
    <row r="29" spans="2:13" x14ac:dyDescent="0.35">
      <c r="B29" s="98" t="s">
        <v>48</v>
      </c>
      <c r="C29" s="99">
        <v>-0.35489868201000263</v>
      </c>
      <c r="D29" s="99">
        <v>12.225511449788996</v>
      </c>
      <c r="E29" s="99">
        <v>14.108000000000004</v>
      </c>
      <c r="F29" s="100">
        <v>-37.747028486162009</v>
      </c>
      <c r="G29" s="101">
        <v>3.738</v>
      </c>
      <c r="H29" s="101">
        <v>1</v>
      </c>
      <c r="I29" s="99">
        <v>-40.606711985470156</v>
      </c>
      <c r="J29" s="99">
        <v>-2.1044920862095751</v>
      </c>
      <c r="K29" s="102">
        <v>-2.3657166905200313</v>
      </c>
      <c r="L29" s="101">
        <v>-0.60299999999999998</v>
      </c>
      <c r="M29" s="103">
        <v>1</v>
      </c>
    </row>
    <row r="30" spans="2:13" x14ac:dyDescent="0.35">
      <c r="B30" s="104" t="s">
        <v>49</v>
      </c>
      <c r="C30" s="83"/>
      <c r="D30" s="83"/>
      <c r="E30" s="83"/>
      <c r="F30" s="105"/>
      <c r="G30" s="56"/>
      <c r="H30" s="56"/>
      <c r="I30" s="83"/>
      <c r="J30" s="83"/>
      <c r="K30" s="83"/>
      <c r="L30" s="56"/>
      <c r="M30" s="57"/>
    </row>
    <row r="31" spans="2:13" x14ac:dyDescent="0.35">
      <c r="B31" s="104" t="s">
        <v>50</v>
      </c>
      <c r="C31" s="54">
        <v>9.5670000000000002</v>
      </c>
      <c r="D31" s="54">
        <v>12.940999999999999</v>
      </c>
      <c r="E31" s="54">
        <v>17.936</v>
      </c>
      <c r="F31" s="55">
        <v>6.023200000000001</v>
      </c>
      <c r="G31" s="56">
        <v>-0.14299999999999999</v>
      </c>
      <c r="H31" s="56">
        <v>8.2000000000000003E-2</v>
      </c>
      <c r="I31" s="54">
        <v>5.6959999999999997</v>
      </c>
      <c r="J31" s="54">
        <v>5.7575362500000011</v>
      </c>
      <c r="K31" s="54">
        <v>6.0454130625000007</v>
      </c>
      <c r="L31" s="56">
        <v>1E-3</v>
      </c>
      <c r="M31" s="57">
        <v>3.6999999999999998E-2</v>
      </c>
    </row>
    <row r="32" spans="2:13" ht="19" x14ac:dyDescent="0.35">
      <c r="B32" s="106" t="s">
        <v>51</v>
      </c>
      <c r="C32" s="59">
        <v>5.649</v>
      </c>
      <c r="D32" s="60">
        <v>5.9790000000000001</v>
      </c>
      <c r="E32" s="60">
        <v>6.649</v>
      </c>
      <c r="F32" s="107">
        <v>4.7128000000000005</v>
      </c>
      <c r="G32" s="62">
        <v>-5.8999999999999997E-2</v>
      </c>
      <c r="H32" s="62">
        <v>4.2000000000000003E-2</v>
      </c>
      <c r="I32" s="60">
        <v>4.226</v>
      </c>
      <c r="J32" s="60">
        <v>4.637536250000001</v>
      </c>
      <c r="K32" s="61">
        <v>4.8694130625000005</v>
      </c>
      <c r="L32" s="62">
        <v>1.0999999999999999E-2</v>
      </c>
      <c r="M32" s="62">
        <v>2.9000000000000001E-2</v>
      </c>
    </row>
    <row r="33" spans="2:13" x14ac:dyDescent="0.35">
      <c r="B33" s="106" t="s">
        <v>52</v>
      </c>
      <c r="C33" s="63">
        <v>3.9180000000000001</v>
      </c>
      <c r="D33" s="64">
        <v>6.9619999999999997</v>
      </c>
      <c r="E33" s="64">
        <v>11.287000000000001</v>
      </c>
      <c r="F33" s="108">
        <v>1.3104</v>
      </c>
      <c r="G33" s="66">
        <v>-0.30599999999999999</v>
      </c>
      <c r="H33" s="66">
        <v>4.1000000000000002E-2</v>
      </c>
      <c r="I33" s="64">
        <v>1.47</v>
      </c>
      <c r="J33" s="64">
        <v>1.1200000000000001</v>
      </c>
      <c r="K33" s="65">
        <v>1.1759999999999999</v>
      </c>
      <c r="L33" s="66">
        <v>-3.5000000000000003E-2</v>
      </c>
      <c r="M33" s="66">
        <v>8.0000000000000002E-3</v>
      </c>
    </row>
    <row r="34" spans="2:13" x14ac:dyDescent="0.35">
      <c r="B34" s="104" t="s">
        <v>37</v>
      </c>
      <c r="C34" s="54">
        <v>97.99</v>
      </c>
      <c r="D34" s="54">
        <v>127.364</v>
      </c>
      <c r="E34" s="54">
        <v>144.08799999999999</v>
      </c>
      <c r="F34" s="55">
        <v>136.03306750000002</v>
      </c>
      <c r="G34" s="56">
        <v>0.11600000000000001</v>
      </c>
      <c r="H34" s="56">
        <v>0.90500000000000003</v>
      </c>
      <c r="I34" s="54">
        <v>142.578</v>
      </c>
      <c r="J34" s="54">
        <v>161.94820075000001</v>
      </c>
      <c r="K34" s="54">
        <v>169.88961078750003</v>
      </c>
      <c r="L34" s="56">
        <v>7.6999999999999999E-2</v>
      </c>
      <c r="M34" s="57">
        <v>0.96299999999999997</v>
      </c>
    </row>
    <row r="35" spans="2:13" ht="19" x14ac:dyDescent="0.35">
      <c r="B35" s="104" t="s">
        <v>129</v>
      </c>
      <c r="C35" s="54">
        <v>5.4589999999999996</v>
      </c>
      <c r="D35" s="54">
        <v>8.2000000000000003E-2</v>
      </c>
      <c r="E35" s="54">
        <v>5.8999999999999997E-2</v>
      </c>
      <c r="F35" s="55">
        <v>0</v>
      </c>
      <c r="G35" s="56">
        <v>-1</v>
      </c>
      <c r="H35" s="56">
        <v>1.2E-2</v>
      </c>
      <c r="I35" s="54">
        <v>0</v>
      </c>
      <c r="J35" s="54">
        <v>0</v>
      </c>
      <c r="K35" s="54">
        <v>0</v>
      </c>
      <c r="L35" s="56">
        <v>0</v>
      </c>
      <c r="M35" s="57">
        <v>0</v>
      </c>
    </row>
    <row r="36" spans="2:13" x14ac:dyDescent="0.35">
      <c r="B36" s="109" t="s">
        <v>53</v>
      </c>
      <c r="C36" s="86">
        <v>113.01599999999999</v>
      </c>
      <c r="D36" s="86">
        <v>140.387</v>
      </c>
      <c r="E36" s="86">
        <v>162.083</v>
      </c>
      <c r="F36" s="110">
        <v>142.05626750000002</v>
      </c>
      <c r="G36" s="111">
        <v>7.9000000000000001E-2</v>
      </c>
      <c r="H36" s="111">
        <v>1</v>
      </c>
      <c r="I36" s="86">
        <v>148.274</v>
      </c>
      <c r="J36" s="86">
        <v>167.705737</v>
      </c>
      <c r="K36" s="87">
        <v>175.93502385000002</v>
      </c>
      <c r="L36" s="111">
        <v>7.3999999999999996E-2</v>
      </c>
      <c r="M36" s="112">
        <v>1</v>
      </c>
    </row>
    <row r="37" spans="2:13" x14ac:dyDescent="0.35">
      <c r="B37" s="113" t="s">
        <v>54</v>
      </c>
      <c r="C37" s="76"/>
      <c r="D37" s="76"/>
      <c r="E37" s="76"/>
      <c r="F37" s="77"/>
      <c r="G37" s="101"/>
      <c r="H37" s="101"/>
      <c r="I37" s="76"/>
      <c r="J37" s="76"/>
      <c r="K37" s="76"/>
      <c r="L37" s="101"/>
      <c r="M37" s="103"/>
    </row>
    <row r="38" spans="2:13" x14ac:dyDescent="0.35">
      <c r="B38" s="104" t="s">
        <v>55</v>
      </c>
      <c r="C38" s="54">
        <v>113.37089868200999</v>
      </c>
      <c r="D38" s="54">
        <v>128.161488550211</v>
      </c>
      <c r="E38" s="54">
        <v>147.97499999999999</v>
      </c>
      <c r="F38" s="55">
        <v>179.80329598616203</v>
      </c>
      <c r="G38" s="56">
        <v>0.16600000000000001</v>
      </c>
      <c r="H38" s="56">
        <v>1</v>
      </c>
      <c r="I38" s="54">
        <v>188.88071198547016</v>
      </c>
      <c r="J38" s="54">
        <v>169.81022908620957</v>
      </c>
      <c r="K38" s="54">
        <v>178.30074054052005</v>
      </c>
      <c r="L38" s="56">
        <v>-3.0000000000000001E-3</v>
      </c>
      <c r="M38" s="57">
        <v>1</v>
      </c>
    </row>
    <row r="39" spans="2:13" x14ac:dyDescent="0.35">
      <c r="B39" s="106" t="s">
        <v>41</v>
      </c>
      <c r="C39" s="59">
        <v>69.301000000000002</v>
      </c>
      <c r="D39" s="60">
        <v>71.718999999999994</v>
      </c>
      <c r="E39" s="60">
        <v>76.739000000000004</v>
      </c>
      <c r="F39" s="107">
        <v>80.663855999999996</v>
      </c>
      <c r="G39" s="62">
        <v>5.1999999999999998E-2</v>
      </c>
      <c r="H39" s="62">
        <v>0.53500000000000003</v>
      </c>
      <c r="I39" s="60">
        <v>84.697000000000003</v>
      </c>
      <c r="J39" s="60">
        <v>90.089526240000026</v>
      </c>
      <c r="K39" s="61">
        <v>94.594002552000021</v>
      </c>
      <c r="L39" s="62">
        <v>5.5E-2</v>
      </c>
      <c r="M39" s="62">
        <v>0.49</v>
      </c>
    </row>
    <row r="40" spans="2:13" x14ac:dyDescent="0.35">
      <c r="B40" s="106" t="s">
        <v>42</v>
      </c>
      <c r="C40" s="63">
        <v>44.069898682009999</v>
      </c>
      <c r="D40" s="64">
        <v>56.442488550210996</v>
      </c>
      <c r="E40" s="64">
        <v>71.23599999999999</v>
      </c>
      <c r="F40" s="108">
        <v>99.139439986162046</v>
      </c>
      <c r="G40" s="66">
        <v>0.31</v>
      </c>
      <c r="H40" s="66">
        <v>0.46500000000000002</v>
      </c>
      <c r="I40" s="64">
        <v>104.18371198547017</v>
      </c>
      <c r="J40" s="64">
        <v>79.720702846209562</v>
      </c>
      <c r="K40" s="65">
        <v>83.706737988520047</v>
      </c>
      <c r="L40" s="66">
        <v>-5.5E-2</v>
      </c>
      <c r="M40" s="66">
        <v>0.51</v>
      </c>
    </row>
    <row r="41" spans="2:13" x14ac:dyDescent="0.35">
      <c r="B41" s="109" t="s">
        <v>56</v>
      </c>
      <c r="C41" s="86">
        <v>113.37089868200999</v>
      </c>
      <c r="D41" s="86">
        <v>128.161488550211</v>
      </c>
      <c r="E41" s="86">
        <v>147.97499999999999</v>
      </c>
      <c r="F41" s="110">
        <v>179.80329598616203</v>
      </c>
      <c r="G41" s="111">
        <v>0.16600000000000001</v>
      </c>
      <c r="H41" s="111">
        <v>1</v>
      </c>
      <c r="I41" s="86">
        <v>188.88071198547016</v>
      </c>
      <c r="J41" s="86">
        <v>169.81022908620957</v>
      </c>
      <c r="K41" s="87">
        <v>178.30074054052005</v>
      </c>
      <c r="L41" s="111">
        <v>-3.0000000000000001E-3</v>
      </c>
      <c r="M41" s="112">
        <v>1</v>
      </c>
    </row>
    <row r="42" spans="2:13" ht="19" x14ac:dyDescent="0.35">
      <c r="B42" s="104" t="s">
        <v>57</v>
      </c>
      <c r="C42" s="54">
        <v>-6.5280000000000005</v>
      </c>
      <c r="D42" s="54">
        <v>-2.419</v>
      </c>
      <c r="E42" s="54">
        <v>-1.8620000000000001</v>
      </c>
      <c r="F42" s="55">
        <v>-4.3680000000000003</v>
      </c>
      <c r="G42" s="56">
        <v>-0.125</v>
      </c>
      <c r="H42" s="56">
        <v>1</v>
      </c>
      <c r="I42" s="54">
        <v>-6.0459999999999994</v>
      </c>
      <c r="J42" s="54">
        <v>0</v>
      </c>
      <c r="K42" s="114">
        <v>0</v>
      </c>
      <c r="L42" s="56">
        <v>-1</v>
      </c>
      <c r="M42" s="57">
        <v>0</v>
      </c>
    </row>
    <row r="43" spans="2:13" ht="19" x14ac:dyDescent="0.35">
      <c r="B43" s="106" t="s">
        <v>58</v>
      </c>
      <c r="C43" s="59">
        <v>-3.581</v>
      </c>
      <c r="D43" s="60">
        <v>-2.4390000000000001</v>
      </c>
      <c r="E43" s="60">
        <v>-1.8640000000000001</v>
      </c>
      <c r="F43" s="107">
        <v>-3.8220000000000001</v>
      </c>
      <c r="G43" s="62">
        <v>2.1999999999999999E-2</v>
      </c>
      <c r="H43" s="62">
        <v>0.85799999999999998</v>
      </c>
      <c r="I43" s="60">
        <v>-4.4859999999999998</v>
      </c>
      <c r="J43" s="60">
        <v>0</v>
      </c>
      <c r="K43" s="60">
        <v>0</v>
      </c>
      <c r="L43" s="62">
        <v>-1</v>
      </c>
      <c r="M43" s="62">
        <v>0</v>
      </c>
    </row>
    <row r="44" spans="2:13" ht="19" x14ac:dyDescent="0.35">
      <c r="B44" s="106" t="s">
        <v>59</v>
      </c>
      <c r="C44" s="82">
        <v>-2.9470000000000001</v>
      </c>
      <c r="D44" s="83">
        <v>0</v>
      </c>
      <c r="E44" s="83">
        <v>0</v>
      </c>
      <c r="F44" s="105">
        <v>-0.54600000000000004</v>
      </c>
      <c r="G44" s="85">
        <v>-0.43</v>
      </c>
      <c r="H44" s="85">
        <v>0.14399999999999999</v>
      </c>
      <c r="I44" s="83">
        <v>-1.56</v>
      </c>
      <c r="J44" s="83">
        <v>0</v>
      </c>
      <c r="K44" s="83">
        <v>0</v>
      </c>
      <c r="L44" s="85">
        <v>-1</v>
      </c>
      <c r="M44" s="85">
        <v>0</v>
      </c>
    </row>
    <row r="45" spans="2:13" ht="19" x14ac:dyDescent="0.35">
      <c r="B45" s="106" t="s">
        <v>60</v>
      </c>
      <c r="C45" s="63">
        <v>0</v>
      </c>
      <c r="D45" s="64">
        <v>0.02</v>
      </c>
      <c r="E45" s="64">
        <v>2E-3</v>
      </c>
      <c r="F45" s="108">
        <v>0</v>
      </c>
      <c r="G45" s="66">
        <v>0</v>
      </c>
      <c r="H45" s="66">
        <v>-2E-3</v>
      </c>
      <c r="I45" s="64">
        <v>0</v>
      </c>
      <c r="J45" s="64">
        <v>0</v>
      </c>
      <c r="K45" s="64">
        <v>0</v>
      </c>
      <c r="L45" s="66">
        <v>0</v>
      </c>
      <c r="M45" s="66">
        <v>0</v>
      </c>
    </row>
    <row r="46" spans="2:13" ht="19" x14ac:dyDescent="0.35">
      <c r="B46" s="115" t="s">
        <v>61</v>
      </c>
      <c r="C46" s="116">
        <v>-6.8828986820100031</v>
      </c>
      <c r="D46" s="116">
        <v>9.8065114497889958</v>
      </c>
      <c r="E46" s="116">
        <v>12.246000000000004</v>
      </c>
      <c r="F46" s="117">
        <v>-42.115028486162011</v>
      </c>
      <c r="G46" s="118">
        <v>0.82899999999999996</v>
      </c>
      <c r="H46" s="118">
        <v>-3.9E-2</v>
      </c>
      <c r="I46" s="116">
        <v>-46.652711985470155</v>
      </c>
      <c r="J46" s="116">
        <v>-2.1044920862095751</v>
      </c>
      <c r="K46" s="119">
        <v>-2.3657166905200313</v>
      </c>
      <c r="L46" s="118">
        <v>-0.61699999999999999</v>
      </c>
      <c r="M46" s="120">
        <v>1</v>
      </c>
    </row>
    <row r="47" spans="2:13" x14ac:dyDescent="0.35">
      <c r="B47" s="47"/>
      <c r="C47" s="83"/>
      <c r="D47" s="83"/>
      <c r="E47" s="83"/>
      <c r="F47" s="83"/>
      <c r="G47" s="121"/>
      <c r="H47" s="121"/>
      <c r="I47" s="83"/>
      <c r="J47" s="83"/>
      <c r="K47" s="83"/>
      <c r="L47" s="121"/>
      <c r="M47" s="121"/>
    </row>
    <row r="48" spans="2:13" x14ac:dyDescent="0.35">
      <c r="B48" s="47" t="s">
        <v>62</v>
      </c>
      <c r="C48" s="83"/>
      <c r="D48" s="83"/>
      <c r="E48" s="83"/>
      <c r="F48" s="83"/>
      <c r="G48" s="122"/>
      <c r="H48" s="122"/>
      <c r="I48" s="83"/>
      <c r="J48" s="83"/>
      <c r="K48" s="83"/>
      <c r="L48" s="122"/>
      <c r="M48" s="122"/>
    </row>
    <row r="49" spans="2:13" x14ac:dyDescent="0.35">
      <c r="B49" s="123" t="s">
        <v>63</v>
      </c>
      <c r="C49" s="76">
        <v>15.571</v>
      </c>
      <c r="D49" s="76">
        <v>12.994999999999999</v>
      </c>
      <c r="E49" s="76">
        <v>10.134</v>
      </c>
      <c r="F49" s="77">
        <v>58.383794699999996</v>
      </c>
      <c r="G49" s="124">
        <v>0.55400000000000005</v>
      </c>
      <c r="H49" s="124">
        <v>0.187</v>
      </c>
      <c r="I49" s="76">
        <v>61.712000000000003</v>
      </c>
      <c r="J49" s="76">
        <v>64.709000000000003</v>
      </c>
      <c r="K49" s="76">
        <v>64.709000000000003</v>
      </c>
      <c r="L49" s="124">
        <v>3.5000000000000003E-2</v>
      </c>
      <c r="M49" s="125">
        <v>0.436</v>
      </c>
    </row>
    <row r="50" spans="2:13" x14ac:dyDescent="0.35">
      <c r="B50" s="126" t="s">
        <v>64</v>
      </c>
      <c r="C50" s="83"/>
      <c r="D50" s="83"/>
      <c r="E50" s="83"/>
      <c r="F50" s="105"/>
      <c r="G50" s="85"/>
      <c r="H50" s="85"/>
      <c r="I50" s="83"/>
      <c r="J50" s="83"/>
      <c r="K50" s="83"/>
      <c r="L50" s="85"/>
      <c r="M50" s="127"/>
    </row>
    <row r="51" spans="2:13" x14ac:dyDescent="0.35">
      <c r="B51" s="126" t="s">
        <v>65</v>
      </c>
      <c r="C51" s="128">
        <v>-3.581</v>
      </c>
      <c r="D51" s="129">
        <v>-2.4390000000000001</v>
      </c>
      <c r="E51" s="129">
        <v>-1.8640000000000001</v>
      </c>
      <c r="F51" s="130">
        <v>-3.8220000000000001</v>
      </c>
      <c r="G51" s="131">
        <v>2.1999999999999999E-2</v>
      </c>
      <c r="H51" s="131">
        <v>1</v>
      </c>
      <c r="I51" s="129">
        <v>-4.4859999999999998</v>
      </c>
      <c r="J51" s="129">
        <v>0</v>
      </c>
      <c r="K51" s="129">
        <v>0</v>
      </c>
      <c r="L51" s="131">
        <v>-1</v>
      </c>
      <c r="M51" s="131">
        <v>0</v>
      </c>
    </row>
    <row r="52" spans="2:13" x14ac:dyDescent="0.35">
      <c r="B52" s="58" t="s">
        <v>66</v>
      </c>
      <c r="C52" s="83">
        <v>2.2309999999999999</v>
      </c>
      <c r="D52" s="83">
        <v>2.4359999999999999</v>
      </c>
      <c r="E52" s="83">
        <v>3.778</v>
      </c>
      <c r="F52" s="105">
        <v>2.5467172499999995</v>
      </c>
      <c r="G52" s="85">
        <v>4.4999999999999998E-2</v>
      </c>
      <c r="H52" s="85">
        <v>2.3E-2</v>
      </c>
      <c r="I52" s="83">
        <v>1.6919999999999999</v>
      </c>
      <c r="J52" s="83">
        <v>1.6919999999999999</v>
      </c>
      <c r="K52" s="83">
        <v>1.6919999999999999</v>
      </c>
      <c r="L52" s="85">
        <v>-0.127</v>
      </c>
      <c r="M52" s="127">
        <v>1.2999999999999999E-2</v>
      </c>
    </row>
    <row r="53" spans="2:13" x14ac:dyDescent="0.35">
      <c r="B53" s="58" t="s">
        <v>67</v>
      </c>
      <c r="C53" s="83">
        <v>86.853999999999999</v>
      </c>
      <c r="D53" s="83">
        <v>96.661000000000001</v>
      </c>
      <c r="E53" s="83">
        <v>108.907</v>
      </c>
      <c r="F53" s="105">
        <v>84.090034849961413</v>
      </c>
      <c r="G53" s="85">
        <v>-1.0999999999999999E-2</v>
      </c>
      <c r="H53" s="85">
        <v>0.79</v>
      </c>
      <c r="I53" s="83">
        <v>76.853999999999999</v>
      </c>
      <c r="J53" s="83">
        <v>76.853999999999999</v>
      </c>
      <c r="K53" s="83">
        <v>76.853999999999999</v>
      </c>
      <c r="L53" s="85">
        <v>-0.03</v>
      </c>
      <c r="M53" s="127">
        <v>0.55000000000000004</v>
      </c>
    </row>
    <row r="54" spans="2:13" x14ac:dyDescent="0.35">
      <c r="B54" s="71" t="s">
        <v>68</v>
      </c>
      <c r="C54" s="86">
        <v>104.65600000000001</v>
      </c>
      <c r="D54" s="86">
        <v>112.092</v>
      </c>
      <c r="E54" s="86">
        <v>122.819</v>
      </c>
      <c r="F54" s="110">
        <v>145.02054679996141</v>
      </c>
      <c r="G54" s="111">
        <v>0.115</v>
      </c>
      <c r="H54" s="111">
        <v>1</v>
      </c>
      <c r="I54" s="86">
        <v>140.25800000000001</v>
      </c>
      <c r="J54" s="86">
        <v>143.255</v>
      </c>
      <c r="K54" s="86">
        <v>143.255</v>
      </c>
      <c r="L54" s="111">
        <v>-4.0000000000000001E-3</v>
      </c>
      <c r="M54" s="112">
        <v>1</v>
      </c>
    </row>
    <row r="55" spans="2:13" x14ac:dyDescent="0.35">
      <c r="B55" s="58" t="s">
        <v>69</v>
      </c>
      <c r="C55" s="83">
        <v>85.980999999999995</v>
      </c>
      <c r="D55" s="83">
        <v>89.353999999999999</v>
      </c>
      <c r="E55" s="83">
        <v>98.632999999999996</v>
      </c>
      <c r="F55" s="105">
        <v>145.02024075</v>
      </c>
      <c r="G55" s="85">
        <v>0.19</v>
      </c>
      <c r="H55" s="85">
        <v>0.85499999999999998</v>
      </c>
      <c r="I55" s="83">
        <v>131.89099999999999</v>
      </c>
      <c r="J55" s="83">
        <v>134.88800000000001</v>
      </c>
      <c r="K55" s="83">
        <v>134.88800000000001</v>
      </c>
      <c r="L55" s="85">
        <v>-2.4E-2</v>
      </c>
      <c r="M55" s="127">
        <v>0.95599999999999996</v>
      </c>
    </row>
    <row r="56" spans="2:13" x14ac:dyDescent="0.35">
      <c r="B56" s="132" t="s">
        <v>71</v>
      </c>
      <c r="C56" s="83">
        <v>0.85899999999999999</v>
      </c>
      <c r="D56" s="83">
        <v>1.3240000000000001</v>
      </c>
      <c r="E56" s="83">
        <v>0.11700000000000001</v>
      </c>
      <c r="F56" s="105">
        <v>0</v>
      </c>
      <c r="G56" s="85">
        <v>-1</v>
      </c>
      <c r="H56" s="85">
        <v>5.0000000000000001E-3</v>
      </c>
      <c r="I56" s="83">
        <v>0</v>
      </c>
      <c r="J56" s="83">
        <v>0</v>
      </c>
      <c r="K56" s="83">
        <v>0</v>
      </c>
      <c r="L56" s="85">
        <v>0</v>
      </c>
      <c r="M56" s="127">
        <v>0</v>
      </c>
    </row>
    <row r="57" spans="2:13" x14ac:dyDescent="0.35">
      <c r="B57" s="132" t="s">
        <v>73</v>
      </c>
      <c r="C57" s="83">
        <v>11.012</v>
      </c>
      <c r="D57" s="83">
        <v>13.772</v>
      </c>
      <c r="E57" s="83">
        <v>15.593</v>
      </c>
      <c r="F57" s="105">
        <v>0</v>
      </c>
      <c r="G57" s="85">
        <v>-1</v>
      </c>
      <c r="H57" s="85">
        <v>8.8999999999999996E-2</v>
      </c>
      <c r="I57" s="83">
        <v>1.5580000000000001</v>
      </c>
      <c r="J57" s="83">
        <v>1.5580000000000001</v>
      </c>
      <c r="K57" s="83">
        <v>1.5580000000000001</v>
      </c>
      <c r="L57" s="85">
        <v>0</v>
      </c>
      <c r="M57" s="127">
        <v>8.0000000000000002E-3</v>
      </c>
    </row>
    <row r="58" spans="2:13" x14ac:dyDescent="0.35">
      <c r="B58" s="132" t="s">
        <v>74</v>
      </c>
      <c r="C58" s="83">
        <v>6.8040000000000003</v>
      </c>
      <c r="D58" s="83">
        <v>7.6420000000000003</v>
      </c>
      <c r="E58" s="83">
        <v>8.4760000000000009</v>
      </c>
      <c r="F58" s="105">
        <v>0</v>
      </c>
      <c r="G58" s="85">
        <v>-1</v>
      </c>
      <c r="H58" s="85">
        <v>5.0999999999999997E-2</v>
      </c>
      <c r="I58" s="83">
        <v>6.8090000000000002</v>
      </c>
      <c r="J58" s="83">
        <v>6.8090000000000002</v>
      </c>
      <c r="K58" s="83">
        <v>6.8090000000000002</v>
      </c>
      <c r="L58" s="85">
        <v>0</v>
      </c>
      <c r="M58" s="127">
        <v>3.5999999999999997E-2</v>
      </c>
    </row>
    <row r="59" spans="2:13" x14ac:dyDescent="0.35">
      <c r="B59" s="71" t="s">
        <v>75</v>
      </c>
      <c r="C59" s="86">
        <v>104.65599999999999</v>
      </c>
      <c r="D59" s="86">
        <v>112.092</v>
      </c>
      <c r="E59" s="86">
        <v>122.819</v>
      </c>
      <c r="F59" s="110">
        <v>145.02024075</v>
      </c>
      <c r="G59" s="111">
        <v>0.115</v>
      </c>
      <c r="H59" s="111">
        <v>1</v>
      </c>
      <c r="I59" s="86">
        <v>140.25799999999998</v>
      </c>
      <c r="J59" s="86">
        <v>143.255</v>
      </c>
      <c r="K59" s="86">
        <v>143.255</v>
      </c>
      <c r="L59" s="111">
        <v>-4.0000000000000001E-3</v>
      </c>
      <c r="M59" s="112">
        <v>1</v>
      </c>
    </row>
    <row r="60" spans="2:13" x14ac:dyDescent="0.35">
      <c r="B60" s="133"/>
      <c r="C60" s="134"/>
      <c r="D60" s="134"/>
      <c r="E60" s="135"/>
      <c r="F60" s="135"/>
      <c r="G60" s="135"/>
      <c r="H60" s="135"/>
      <c r="I60" s="135"/>
      <c r="J60" s="135"/>
      <c r="K60" s="136"/>
      <c r="L60" s="136"/>
      <c r="M60" s="136"/>
    </row>
    <row r="61" spans="2:13" x14ac:dyDescent="0.35"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8"/>
      <c r="M61" s="139"/>
    </row>
    <row r="62" spans="2:13" x14ac:dyDescent="0.35">
      <c r="B62" s="140"/>
      <c r="C62" s="141"/>
      <c r="D62" s="54"/>
      <c r="E62" s="54"/>
      <c r="F62" s="142"/>
      <c r="G62" s="142"/>
      <c r="H62" s="142"/>
      <c r="I62" s="54"/>
      <c r="J62" s="143"/>
      <c r="K62" s="138"/>
      <c r="L62" s="138"/>
      <c r="M62" s="138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E0752-FC9E-4468-8B80-716F6D5F6069}">
  <dimension ref="B1:U12"/>
  <sheetViews>
    <sheetView showGridLines="0" workbookViewId="0">
      <selection activeCell="L14" sqref="L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19</v>
      </c>
    </row>
    <row r="2" spans="2:21" x14ac:dyDescent="0.35">
      <c r="B2" s="273" t="s">
        <v>130</v>
      </c>
      <c r="C2" s="283"/>
      <c r="D2" s="28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2:21" x14ac:dyDescent="0.35">
      <c r="B3" s="144"/>
      <c r="C3" s="284" t="s">
        <v>77</v>
      </c>
      <c r="D3" s="285"/>
      <c r="E3" s="145" t="s">
        <v>78</v>
      </c>
      <c r="F3" s="286" t="s">
        <v>252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6"/>
      <c r="T3" s="287" t="s">
        <v>79</v>
      </c>
      <c r="U3" s="289" t="s">
        <v>80</v>
      </c>
    </row>
    <row r="4" spans="2:21" ht="47.5" x14ac:dyDescent="0.35">
      <c r="B4" s="147"/>
      <c r="C4" s="148" t="s">
        <v>81</v>
      </c>
      <c r="D4" s="149" t="s">
        <v>82</v>
      </c>
      <c r="E4" s="280" t="s">
        <v>83</v>
      </c>
      <c r="F4" s="281"/>
      <c r="G4" s="282"/>
      <c r="H4" s="280" t="s">
        <v>84</v>
      </c>
      <c r="I4" s="281"/>
      <c r="J4" s="282"/>
      <c r="K4" s="280" t="s">
        <v>85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35">
      <c r="B5" s="150"/>
      <c r="C5" s="151"/>
      <c r="D5" s="152"/>
      <c r="E5" s="280" t="s">
        <v>8</v>
      </c>
      <c r="F5" s="281"/>
      <c r="G5" s="282"/>
      <c r="H5" s="280" t="s">
        <v>9</v>
      </c>
      <c r="I5" s="281"/>
      <c r="J5" s="282"/>
      <c r="K5" s="280" t="s">
        <v>10</v>
      </c>
      <c r="L5" s="281"/>
      <c r="M5" s="282"/>
      <c r="N5" s="280" t="s">
        <v>11</v>
      </c>
      <c r="O5" s="281"/>
      <c r="P5" s="282"/>
      <c r="Q5" s="280" t="s">
        <v>12</v>
      </c>
      <c r="R5" s="281"/>
      <c r="S5" s="282"/>
      <c r="T5" s="153" t="s">
        <v>28</v>
      </c>
      <c r="U5" s="154"/>
    </row>
    <row r="6" spans="2:21" ht="20" x14ac:dyDescent="0.35">
      <c r="B6" s="155" t="s">
        <v>131</v>
      </c>
      <c r="C6" s="156"/>
      <c r="D6" s="157"/>
      <c r="E6" s="158" t="s">
        <v>87</v>
      </c>
      <c r="F6" s="159" t="s">
        <v>88</v>
      </c>
      <c r="G6" s="160" t="s">
        <v>89</v>
      </c>
      <c r="H6" s="158" t="s">
        <v>87</v>
      </c>
      <c r="I6" s="159" t="s">
        <v>88</v>
      </c>
      <c r="J6" s="160" t="s">
        <v>89</v>
      </c>
      <c r="K6" s="158" t="s">
        <v>87</v>
      </c>
      <c r="L6" s="159" t="s">
        <v>88</v>
      </c>
      <c r="M6" s="160" t="s">
        <v>89</v>
      </c>
      <c r="N6" s="158" t="s">
        <v>87</v>
      </c>
      <c r="O6" s="159" t="s">
        <v>88</v>
      </c>
      <c r="P6" s="160" t="s">
        <v>89</v>
      </c>
      <c r="Q6" s="158" t="s">
        <v>87</v>
      </c>
      <c r="R6" s="159" t="s">
        <v>88</v>
      </c>
      <c r="S6" s="160" t="s">
        <v>89</v>
      </c>
      <c r="T6" s="161" t="s">
        <v>90</v>
      </c>
      <c r="U6" s="162"/>
    </row>
    <row r="7" spans="2:21" x14ac:dyDescent="0.35">
      <c r="B7" s="163" t="s">
        <v>91</v>
      </c>
      <c r="C7" s="164">
        <v>114</v>
      </c>
      <c r="D7" s="165">
        <v>114</v>
      </c>
      <c r="E7" s="166">
        <v>114</v>
      </c>
      <c r="F7" s="167">
        <v>77.57287844999999</v>
      </c>
      <c r="G7" s="168">
        <v>0.68046384605263155</v>
      </c>
      <c r="H7" s="166">
        <v>114</v>
      </c>
      <c r="I7" s="167">
        <v>84.135999999999996</v>
      </c>
      <c r="J7" s="168">
        <v>0.73803508771929816</v>
      </c>
      <c r="K7" s="166">
        <v>114</v>
      </c>
      <c r="L7" s="167">
        <v>85.800000000000011</v>
      </c>
      <c r="M7" s="168">
        <v>0.75263157894736854</v>
      </c>
      <c r="N7" s="166">
        <v>114</v>
      </c>
      <c r="O7" s="167">
        <v>90.089842931541256</v>
      </c>
      <c r="P7" s="168">
        <v>0.79026178010123904</v>
      </c>
      <c r="Q7" s="166">
        <v>114</v>
      </c>
      <c r="R7" s="167">
        <v>94.594335078118348</v>
      </c>
      <c r="S7" s="167">
        <v>0.82977486910630127</v>
      </c>
      <c r="T7" s="169">
        <v>0</v>
      </c>
      <c r="U7" s="169">
        <v>1</v>
      </c>
    </row>
    <row r="8" spans="2:21" x14ac:dyDescent="0.35">
      <c r="B8" s="170" t="s">
        <v>92</v>
      </c>
      <c r="C8" s="171">
        <v>24</v>
      </c>
      <c r="D8" s="171">
        <v>24</v>
      </c>
      <c r="E8" s="172">
        <v>24</v>
      </c>
      <c r="F8" s="173">
        <v>8.063880000000001</v>
      </c>
      <c r="G8" s="174">
        <v>0.33599500000000004</v>
      </c>
      <c r="H8" s="172">
        <v>24</v>
      </c>
      <c r="I8" s="173">
        <v>8.8350000000000009</v>
      </c>
      <c r="J8" s="174">
        <v>0.36812500000000004</v>
      </c>
      <c r="K8" s="172">
        <v>24</v>
      </c>
      <c r="L8" s="173">
        <v>9.2720000000000002</v>
      </c>
      <c r="M8" s="174">
        <v>0.38633333333333336</v>
      </c>
      <c r="N8" s="172">
        <v>24</v>
      </c>
      <c r="O8" s="173">
        <v>9.7354058873118898</v>
      </c>
      <c r="P8" s="174">
        <v>0.40564191197132876</v>
      </c>
      <c r="Q8" s="175">
        <v>24</v>
      </c>
      <c r="R8" s="173">
        <v>10.222176181677485</v>
      </c>
      <c r="S8" s="173">
        <v>0.42592400756989518</v>
      </c>
      <c r="T8" s="176">
        <v>0</v>
      </c>
      <c r="U8" s="177">
        <v>0.21052631578947367</v>
      </c>
    </row>
    <row r="9" spans="2:21" x14ac:dyDescent="0.35">
      <c r="B9" s="170" t="s">
        <v>93</v>
      </c>
      <c r="C9" s="178">
        <v>77</v>
      </c>
      <c r="D9" s="178">
        <v>77</v>
      </c>
      <c r="E9" s="179">
        <v>77</v>
      </c>
      <c r="F9" s="180">
        <v>54.266199999999998</v>
      </c>
      <c r="G9" s="181">
        <v>0.70475584415584414</v>
      </c>
      <c r="H9" s="179">
        <v>77</v>
      </c>
      <c r="I9" s="180">
        <v>57.488999999999997</v>
      </c>
      <c r="J9" s="181">
        <v>0.74661038961038961</v>
      </c>
      <c r="K9" s="179">
        <v>77</v>
      </c>
      <c r="L9" s="180">
        <v>57.924999999999997</v>
      </c>
      <c r="M9" s="181">
        <v>0.7522727272727272</v>
      </c>
      <c r="N9" s="179">
        <v>77</v>
      </c>
      <c r="O9" s="180">
        <v>60.821389764011187</v>
      </c>
      <c r="P9" s="181">
        <v>0.78988817875339201</v>
      </c>
      <c r="Q9" s="182">
        <v>77</v>
      </c>
      <c r="R9" s="180">
        <v>63.862459252211757</v>
      </c>
      <c r="S9" s="180">
        <v>0.82938258769106177</v>
      </c>
      <c r="T9" s="183">
        <v>0</v>
      </c>
      <c r="U9" s="184">
        <v>0.67543859649122806</v>
      </c>
    </row>
    <row r="10" spans="2:21" x14ac:dyDescent="0.35">
      <c r="B10" s="170" t="s">
        <v>95</v>
      </c>
      <c r="C10" s="186">
        <v>13</v>
      </c>
      <c r="D10" s="186">
        <v>13</v>
      </c>
      <c r="E10" s="187">
        <v>13</v>
      </c>
      <c r="F10" s="188">
        <v>15.242798449999999</v>
      </c>
      <c r="G10" s="189">
        <v>1.1725229576923075</v>
      </c>
      <c r="H10" s="187">
        <v>13</v>
      </c>
      <c r="I10" s="188">
        <v>17.812000000000001</v>
      </c>
      <c r="J10" s="189">
        <v>1.3701538461538463</v>
      </c>
      <c r="K10" s="187">
        <v>13</v>
      </c>
      <c r="L10" s="188">
        <v>18.603000000000002</v>
      </c>
      <c r="M10" s="189">
        <v>1.431</v>
      </c>
      <c r="N10" s="187">
        <v>13</v>
      </c>
      <c r="O10" s="188">
        <v>19.533047280218188</v>
      </c>
      <c r="P10" s="189">
        <v>1.5025420984783222</v>
      </c>
      <c r="Q10" s="190">
        <v>13</v>
      </c>
      <c r="R10" s="188">
        <v>20.509699644229098</v>
      </c>
      <c r="S10" s="188">
        <v>1.5776692034022384</v>
      </c>
      <c r="T10" s="191">
        <v>0</v>
      </c>
      <c r="U10" s="192">
        <v>0.11403508771929824</v>
      </c>
    </row>
    <row r="11" spans="2:21" x14ac:dyDescent="0.35">
      <c r="B11" s="334" t="s">
        <v>193</v>
      </c>
      <c r="C11" s="193"/>
      <c r="D11" s="193"/>
      <c r="E11" s="193"/>
      <c r="F11" s="193"/>
      <c r="G11" s="193"/>
      <c r="H11" s="193"/>
      <c r="I11" s="194"/>
      <c r="J11" s="194"/>
      <c r="K11" s="193"/>
      <c r="L11" s="194"/>
      <c r="M11" s="194"/>
      <c r="N11" s="193"/>
      <c r="O11" s="194"/>
      <c r="P11" s="194"/>
      <c r="Q11" s="193"/>
      <c r="R11" s="194"/>
      <c r="S11" s="194"/>
      <c r="T11" s="195"/>
      <c r="U11" s="195"/>
    </row>
    <row r="12" spans="2:21" x14ac:dyDescent="0.35"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FF981-C16A-4AA4-A8BA-E9B03FF66AE0}">
  <dimension ref="B1:AB15"/>
  <sheetViews>
    <sheetView showGridLines="0" topLeftCell="A7" workbookViewId="0">
      <selection activeCell="G18" sqref="G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19</v>
      </c>
      <c r="AB1">
        <f>SUMPRODUCT(LEN(B2)-LEN(SUBSTITUTE(B2,{1,2,3,4,5,6,7,8,9,0},"")))</f>
        <v>4</v>
      </c>
    </row>
    <row r="2" spans="2:28" x14ac:dyDescent="0.35">
      <c r="B2" s="263" t="s">
        <v>132</v>
      </c>
      <c r="C2" s="263"/>
      <c r="D2" s="263"/>
      <c r="E2" s="263"/>
      <c r="F2" s="263"/>
      <c r="G2" s="263"/>
      <c r="H2" s="263"/>
      <c r="I2" s="263"/>
      <c r="J2" s="263"/>
      <c r="K2" s="263"/>
    </row>
    <row r="3" spans="2:28" ht="22" x14ac:dyDescent="0.35">
      <c r="B3" s="1"/>
      <c r="C3" s="2"/>
      <c r="D3" s="3"/>
      <c r="E3" s="264" t="s">
        <v>1</v>
      </c>
      <c r="F3" s="265"/>
      <c r="G3" s="266"/>
      <c r="H3" s="4" t="s">
        <v>2</v>
      </c>
      <c r="I3" s="267" t="s">
        <v>3</v>
      </c>
      <c r="J3" s="268"/>
      <c r="K3" s="268"/>
    </row>
    <row r="4" spans="2:28" ht="22" x14ac:dyDescent="0.35">
      <c r="B4" s="210" t="s">
        <v>4</v>
      </c>
      <c r="C4" s="211" t="s">
        <v>5</v>
      </c>
      <c r="D4" s="211" t="s">
        <v>197</v>
      </c>
      <c r="E4" s="212" t="s">
        <v>6</v>
      </c>
      <c r="F4" s="212" t="s">
        <v>7</v>
      </c>
      <c r="G4" s="212" t="s">
        <v>8</v>
      </c>
      <c r="H4" s="212" t="s">
        <v>9</v>
      </c>
      <c r="I4" s="212" t="s">
        <v>10</v>
      </c>
      <c r="J4" s="212" t="s">
        <v>11</v>
      </c>
      <c r="K4" s="213" t="s">
        <v>12</v>
      </c>
    </row>
    <row r="5" spans="2:28" ht="28.5" x14ac:dyDescent="0.35">
      <c r="B5" s="244" t="s">
        <v>133</v>
      </c>
      <c r="C5" s="215" t="s">
        <v>134</v>
      </c>
      <c r="D5" s="262" t="s">
        <v>14</v>
      </c>
      <c r="E5" s="252">
        <v>45719</v>
      </c>
      <c r="F5" s="252">
        <v>42029</v>
      </c>
      <c r="G5" s="252">
        <v>53077</v>
      </c>
      <c r="H5" s="252">
        <v>49239</v>
      </c>
      <c r="I5" s="252">
        <v>52193</v>
      </c>
      <c r="J5" s="252">
        <v>55325</v>
      </c>
      <c r="K5" s="253">
        <v>58645</v>
      </c>
    </row>
    <row r="6" spans="2:28" ht="19" x14ac:dyDescent="0.35">
      <c r="B6" s="244" t="s">
        <v>135</v>
      </c>
      <c r="C6" s="215" t="s">
        <v>134</v>
      </c>
      <c r="D6" s="262"/>
      <c r="E6" s="252">
        <v>94754</v>
      </c>
      <c r="F6" s="252">
        <v>85030</v>
      </c>
      <c r="G6" s="252">
        <v>63405</v>
      </c>
      <c r="H6" s="252">
        <v>62430</v>
      </c>
      <c r="I6" s="252">
        <v>66176</v>
      </c>
      <c r="J6" s="252">
        <v>70147</v>
      </c>
      <c r="K6" s="253">
        <v>74356</v>
      </c>
    </row>
    <row r="7" spans="2:28" ht="28.5" x14ac:dyDescent="0.35">
      <c r="B7" s="244" t="s">
        <v>136</v>
      </c>
      <c r="C7" s="215" t="s">
        <v>134</v>
      </c>
      <c r="D7" s="262"/>
      <c r="E7" s="252">
        <v>18456</v>
      </c>
      <c r="F7" s="252">
        <v>17601</v>
      </c>
      <c r="G7" s="252">
        <v>25845</v>
      </c>
      <c r="H7" s="252">
        <v>37401</v>
      </c>
      <c r="I7" s="252">
        <v>39645</v>
      </c>
      <c r="J7" s="252">
        <v>42024</v>
      </c>
      <c r="K7" s="253">
        <v>44545</v>
      </c>
    </row>
    <row r="8" spans="2:28" ht="19" x14ac:dyDescent="0.35">
      <c r="B8" s="244" t="s">
        <v>137</v>
      </c>
      <c r="C8" s="215" t="s">
        <v>134</v>
      </c>
      <c r="D8" s="262"/>
      <c r="E8" s="252">
        <v>72278</v>
      </c>
      <c r="F8" s="252">
        <v>70605</v>
      </c>
      <c r="G8" s="252">
        <v>53416</v>
      </c>
      <c r="H8" s="252">
        <v>59400</v>
      </c>
      <c r="I8" s="252">
        <v>62964</v>
      </c>
      <c r="J8" s="252">
        <v>66742</v>
      </c>
      <c r="K8" s="253">
        <v>70747</v>
      </c>
    </row>
    <row r="9" spans="2:28" ht="19" x14ac:dyDescent="0.35">
      <c r="B9" s="244" t="s">
        <v>138</v>
      </c>
      <c r="C9" s="215" t="s">
        <v>134</v>
      </c>
      <c r="D9" s="262" t="s">
        <v>14</v>
      </c>
      <c r="E9" s="252">
        <v>61476</v>
      </c>
      <c r="F9" s="252">
        <v>54823</v>
      </c>
      <c r="G9" s="252">
        <v>49512</v>
      </c>
      <c r="H9" s="252">
        <v>61772</v>
      </c>
      <c r="I9" s="252">
        <v>65478</v>
      </c>
      <c r="J9" s="252">
        <v>69941</v>
      </c>
      <c r="K9" s="253">
        <v>74137</v>
      </c>
    </row>
    <row r="10" spans="2:28" ht="19" x14ac:dyDescent="0.35">
      <c r="B10" s="244" t="s">
        <v>139</v>
      </c>
      <c r="C10" s="215" t="s">
        <v>134</v>
      </c>
      <c r="D10" s="262"/>
      <c r="E10" s="252">
        <v>40162</v>
      </c>
      <c r="F10" s="252">
        <v>40578</v>
      </c>
      <c r="G10" s="252">
        <v>19586</v>
      </c>
      <c r="H10" s="252">
        <v>22258</v>
      </c>
      <c r="I10" s="252">
        <v>23593</v>
      </c>
      <c r="J10" s="252">
        <v>25000</v>
      </c>
      <c r="K10" s="253">
        <v>26500</v>
      </c>
    </row>
    <row r="11" spans="2:28" ht="19" x14ac:dyDescent="0.35">
      <c r="B11" s="244" t="s">
        <v>140</v>
      </c>
      <c r="C11" s="215" t="s">
        <v>134</v>
      </c>
      <c r="D11" s="262"/>
      <c r="E11" s="243" t="s">
        <v>250</v>
      </c>
      <c r="F11" s="252">
        <v>30580</v>
      </c>
      <c r="G11" s="252">
        <v>28293</v>
      </c>
      <c r="H11" s="252">
        <v>37785</v>
      </c>
      <c r="I11" s="252">
        <v>40052</v>
      </c>
      <c r="J11" s="252">
        <v>42455</v>
      </c>
      <c r="K11" s="253">
        <v>45002</v>
      </c>
    </row>
    <row r="12" spans="2:28" ht="19" x14ac:dyDescent="0.35">
      <c r="B12" s="244" t="s">
        <v>141</v>
      </c>
      <c r="C12" s="215" t="s">
        <v>134</v>
      </c>
      <c r="D12" s="262"/>
      <c r="E12" s="252">
        <v>19929</v>
      </c>
      <c r="F12" s="252">
        <v>20322</v>
      </c>
      <c r="G12" s="252">
        <v>10749</v>
      </c>
      <c r="H12" s="252">
        <v>15203</v>
      </c>
      <c r="I12" s="252">
        <v>16115</v>
      </c>
      <c r="J12" s="252">
        <v>17081</v>
      </c>
      <c r="K12" s="253">
        <v>18105</v>
      </c>
    </row>
    <row r="13" spans="2:28" ht="38" x14ac:dyDescent="0.35">
      <c r="B13" s="244" t="s">
        <v>251</v>
      </c>
      <c r="C13" s="215" t="s">
        <v>134</v>
      </c>
      <c r="D13" s="262"/>
      <c r="E13" s="252">
        <v>11960</v>
      </c>
      <c r="F13" s="252">
        <v>21496</v>
      </c>
      <c r="G13" s="252">
        <v>7171</v>
      </c>
      <c r="H13" s="252">
        <v>9589</v>
      </c>
      <c r="I13" s="252">
        <v>10164</v>
      </c>
      <c r="J13" s="252">
        <v>10774</v>
      </c>
      <c r="K13" s="253">
        <v>11420</v>
      </c>
    </row>
    <row r="14" spans="2:28" ht="38" x14ac:dyDescent="0.35">
      <c r="B14" s="245" t="s">
        <v>142</v>
      </c>
      <c r="C14" s="218" t="s">
        <v>134</v>
      </c>
      <c r="D14" s="270"/>
      <c r="E14" s="254">
        <v>8888</v>
      </c>
      <c r="F14" s="254">
        <v>11880</v>
      </c>
      <c r="G14" s="254">
        <v>18820</v>
      </c>
      <c r="H14" s="254">
        <v>22591</v>
      </c>
      <c r="I14" s="254">
        <v>23946</v>
      </c>
      <c r="J14" s="254">
        <v>25383</v>
      </c>
      <c r="K14" s="255">
        <v>26906</v>
      </c>
    </row>
    <row r="15" spans="2:28" x14ac:dyDescent="0.35">
      <c r="B15" s="241" t="s">
        <v>193</v>
      </c>
      <c r="C15" s="239"/>
      <c r="D15" s="239"/>
      <c r="E15" s="239"/>
      <c r="F15" s="239"/>
      <c r="G15" s="239"/>
      <c r="H15" s="239"/>
      <c r="I15" s="239"/>
      <c r="J15" s="239"/>
      <c r="K15" s="239"/>
    </row>
  </sheetData>
  <mergeCells count="5">
    <mergeCell ref="B2:K2"/>
    <mergeCell ref="E3:G3"/>
    <mergeCell ref="I3:K3"/>
    <mergeCell ref="D5:D8"/>
    <mergeCell ref="D9:D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5D11F-87D0-4774-B9DE-0205491EEAA8}">
  <dimension ref="B1:M81"/>
  <sheetViews>
    <sheetView showGridLines="0" topLeftCell="A9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19</v>
      </c>
    </row>
    <row r="2" spans="2:13" x14ac:dyDescent="0.35">
      <c r="B2" s="273" t="s">
        <v>143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2:13" ht="51" x14ac:dyDescent="0.35">
      <c r="B3" s="6"/>
      <c r="C3" s="7"/>
      <c r="D3" s="8" t="s">
        <v>21</v>
      </c>
      <c r="E3" s="9"/>
      <c r="F3" s="10" t="s">
        <v>22</v>
      </c>
      <c r="G3" s="11" t="s">
        <v>23</v>
      </c>
      <c r="H3" s="11" t="s">
        <v>24</v>
      </c>
      <c r="I3" s="12" t="s">
        <v>25</v>
      </c>
      <c r="J3" s="13"/>
      <c r="K3" s="14"/>
      <c r="L3" s="11" t="s">
        <v>23</v>
      </c>
      <c r="M3" s="15" t="s">
        <v>24</v>
      </c>
    </row>
    <row r="4" spans="2:13" x14ac:dyDescent="0.35">
      <c r="B4" s="16" t="s">
        <v>26</v>
      </c>
      <c r="C4" s="17" t="s">
        <v>6</v>
      </c>
      <c r="D4" s="17" t="s">
        <v>7</v>
      </c>
      <c r="E4" s="17" t="s">
        <v>8</v>
      </c>
      <c r="F4" s="18" t="s">
        <v>9</v>
      </c>
      <c r="G4" s="274" t="s">
        <v>27</v>
      </c>
      <c r="H4" s="275"/>
      <c r="I4" s="17" t="s">
        <v>10</v>
      </c>
      <c r="J4" s="17" t="s">
        <v>11</v>
      </c>
      <c r="K4" s="17" t="s">
        <v>12</v>
      </c>
      <c r="L4" s="274" t="s">
        <v>28</v>
      </c>
      <c r="M4" s="276"/>
    </row>
    <row r="5" spans="2:13" x14ac:dyDescent="0.35">
      <c r="B5" s="19" t="s">
        <v>29</v>
      </c>
      <c r="C5" s="20">
        <v>2586.5032926040221</v>
      </c>
      <c r="D5" s="20">
        <v>2773.2299382934862</v>
      </c>
      <c r="E5" s="20">
        <v>3061.6998294698083</v>
      </c>
      <c r="F5" s="21">
        <v>3900.6061888859813</v>
      </c>
      <c r="G5" s="22">
        <v>0.14699999999999999</v>
      </c>
      <c r="H5" s="22">
        <v>0.159</v>
      </c>
      <c r="I5" s="20">
        <v>3833.6586716381917</v>
      </c>
      <c r="J5" s="20">
        <v>3920.9612081776404</v>
      </c>
      <c r="K5" s="20">
        <v>4072.6985344796067</v>
      </c>
      <c r="L5" s="22">
        <v>1.4E-2</v>
      </c>
      <c r="M5" s="23">
        <v>0.151</v>
      </c>
    </row>
    <row r="6" spans="2:13" x14ac:dyDescent="0.35">
      <c r="B6" s="19" t="s">
        <v>144</v>
      </c>
      <c r="C6" s="20">
        <v>2184.284564385965</v>
      </c>
      <c r="D6" s="20">
        <v>2442.2460134975886</v>
      </c>
      <c r="E6" s="20">
        <v>2671.70044449851</v>
      </c>
      <c r="F6" s="21">
        <v>3211.7297903049998</v>
      </c>
      <c r="G6" s="22">
        <v>0.13700000000000001</v>
      </c>
      <c r="H6" s="22">
        <v>0.13600000000000001</v>
      </c>
      <c r="I6" s="20">
        <v>3398.950722507625</v>
      </c>
      <c r="J6" s="20">
        <v>3616.8361813240967</v>
      </c>
      <c r="K6" s="20">
        <v>3748.8072448635871</v>
      </c>
      <c r="L6" s="22">
        <v>5.2999999999999999E-2</v>
      </c>
      <c r="M6" s="24">
        <v>0.13400000000000001</v>
      </c>
    </row>
    <row r="7" spans="2:13" x14ac:dyDescent="0.35">
      <c r="B7" s="19" t="s">
        <v>134</v>
      </c>
      <c r="C7" s="20">
        <v>9960.7231396799998</v>
      </c>
      <c r="D7" s="20">
        <v>11765.229202500001</v>
      </c>
      <c r="E7" s="20">
        <v>13615.9113786667</v>
      </c>
      <c r="F7" s="21">
        <v>19364.019714895519</v>
      </c>
      <c r="G7" s="22">
        <v>0.248</v>
      </c>
      <c r="H7" s="22">
        <v>0.69199999999999995</v>
      </c>
      <c r="I7" s="20">
        <v>17056.983410564611</v>
      </c>
      <c r="J7" s="20">
        <v>17888.43476052157</v>
      </c>
      <c r="K7" s="20">
        <v>18742.933712690021</v>
      </c>
      <c r="L7" s="22">
        <v>-1.0999999999999999E-2</v>
      </c>
      <c r="M7" s="24">
        <v>0.7</v>
      </c>
    </row>
    <row r="8" spans="2:13" x14ac:dyDescent="0.35">
      <c r="B8" s="19" t="s">
        <v>13</v>
      </c>
      <c r="C8" s="20">
        <v>197.47927010157551</v>
      </c>
      <c r="D8" s="20">
        <v>236.3473792405554</v>
      </c>
      <c r="E8" s="20">
        <v>239.70538999999999</v>
      </c>
      <c r="F8" s="21">
        <v>371.00151249999993</v>
      </c>
      <c r="G8" s="22">
        <v>0.23400000000000001</v>
      </c>
      <c r="H8" s="22">
        <v>1.2999999999999999E-2</v>
      </c>
      <c r="I8" s="20">
        <v>378.33933231734761</v>
      </c>
      <c r="J8" s="20">
        <v>394.75229882189097</v>
      </c>
      <c r="K8" s="20">
        <v>379.22346112021779</v>
      </c>
      <c r="L8" s="22">
        <v>7.0000000000000001E-3</v>
      </c>
      <c r="M8" s="24">
        <v>1.4999999999999999E-2</v>
      </c>
    </row>
    <row r="9" spans="2:13" x14ac:dyDescent="0.35">
      <c r="B9" s="25" t="s">
        <v>30</v>
      </c>
      <c r="C9" s="26">
        <v>14928.990266771563</v>
      </c>
      <c r="D9" s="26">
        <v>17217.052533531634</v>
      </c>
      <c r="E9" s="26">
        <v>19589.01704263502</v>
      </c>
      <c r="F9" s="27">
        <v>26847.357206586501</v>
      </c>
      <c r="G9" s="28">
        <v>0.216</v>
      </c>
      <c r="H9" s="29">
        <v>1</v>
      </c>
      <c r="I9" s="26">
        <v>24667.932137027776</v>
      </c>
      <c r="J9" s="26">
        <v>25820.9844488452</v>
      </c>
      <c r="K9" s="26">
        <v>26943.662953153431</v>
      </c>
      <c r="L9" s="30">
        <v>1E-3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73" t="s">
        <v>145</v>
      </c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</row>
    <row r="12" spans="2:13" ht="48.5" x14ac:dyDescent="0.35">
      <c r="B12" s="34" t="s">
        <v>32</v>
      </c>
      <c r="C12" s="35"/>
      <c r="D12" s="36" t="s">
        <v>21</v>
      </c>
      <c r="E12" s="37"/>
      <c r="F12" s="38" t="s">
        <v>22</v>
      </c>
      <c r="G12" s="39" t="s">
        <v>23</v>
      </c>
      <c r="H12" s="39" t="s">
        <v>24</v>
      </c>
      <c r="I12" s="40" t="s">
        <v>25</v>
      </c>
      <c r="J12" s="41"/>
      <c r="K12" s="42"/>
      <c r="L12" s="39" t="s">
        <v>23</v>
      </c>
      <c r="M12" s="43" t="s">
        <v>24</v>
      </c>
    </row>
    <row r="13" spans="2:13" x14ac:dyDescent="0.35">
      <c r="B13" s="44" t="s">
        <v>26</v>
      </c>
      <c r="C13" s="45" t="s">
        <v>6</v>
      </c>
      <c r="D13" s="45" t="s">
        <v>7</v>
      </c>
      <c r="E13" s="45" t="s">
        <v>8</v>
      </c>
      <c r="F13" s="46" t="s">
        <v>9</v>
      </c>
      <c r="G13" s="277" t="s">
        <v>27</v>
      </c>
      <c r="H13" s="278"/>
      <c r="I13" s="45" t="s">
        <v>10</v>
      </c>
      <c r="J13" s="45" t="s">
        <v>11</v>
      </c>
      <c r="K13" s="45" t="s">
        <v>12</v>
      </c>
      <c r="L13" s="277" t="s">
        <v>28</v>
      </c>
      <c r="M13" s="279"/>
    </row>
    <row r="14" spans="2:13" x14ac:dyDescent="0.35">
      <c r="B14" s="47" t="s">
        <v>33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34</v>
      </c>
      <c r="C15" s="54">
        <v>1305.9529049900002</v>
      </c>
      <c r="D15" s="54">
        <v>1913.3428594</v>
      </c>
      <c r="E15" s="54">
        <v>2573.8926151100004</v>
      </c>
      <c r="F15" s="55">
        <v>5350.5866009569991</v>
      </c>
      <c r="G15" s="56">
        <v>0.6</v>
      </c>
      <c r="H15" s="56">
        <v>0.128</v>
      </c>
      <c r="I15" s="54">
        <v>3572.275806886149</v>
      </c>
      <c r="J15" s="54">
        <v>3752.8528703936695</v>
      </c>
      <c r="K15" s="54">
        <v>3872.5914191332081</v>
      </c>
      <c r="L15" s="56">
        <v>-0.10199999999999999</v>
      </c>
      <c r="M15" s="57">
        <v>0.16400000000000001</v>
      </c>
    </row>
    <row r="16" spans="2:13" ht="19" x14ac:dyDescent="0.35">
      <c r="B16" s="58" t="s">
        <v>35</v>
      </c>
      <c r="C16" s="59">
        <v>0.58699999999999997</v>
      </c>
      <c r="D16" s="60">
        <v>0.57299999999999995</v>
      </c>
      <c r="E16" s="61">
        <v>0.57899999999999996</v>
      </c>
      <c r="F16" s="61">
        <v>18.149999999999999</v>
      </c>
      <c r="G16" s="62">
        <v>2.1389999999999998</v>
      </c>
      <c r="H16" s="62">
        <v>0</v>
      </c>
      <c r="I16" s="60">
        <v>0</v>
      </c>
      <c r="J16" s="60">
        <v>0</v>
      </c>
      <c r="K16" s="61">
        <v>0</v>
      </c>
      <c r="L16" s="62">
        <v>-1</v>
      </c>
      <c r="M16" s="62">
        <v>0</v>
      </c>
    </row>
    <row r="17" spans="2:13" x14ac:dyDescent="0.35">
      <c r="B17" s="58" t="s">
        <v>146</v>
      </c>
      <c r="C17" s="82">
        <v>0.58699999999999997</v>
      </c>
      <c r="D17" s="83">
        <v>0.57299999999999995</v>
      </c>
      <c r="E17" s="84">
        <v>0.57899999999999996</v>
      </c>
      <c r="F17" s="84">
        <v>0</v>
      </c>
      <c r="G17" s="85">
        <v>-1</v>
      </c>
      <c r="H17" s="85">
        <v>0</v>
      </c>
      <c r="I17" s="83">
        <v>0</v>
      </c>
      <c r="J17" s="83">
        <v>0</v>
      </c>
      <c r="K17" s="84">
        <v>0</v>
      </c>
      <c r="L17" s="85">
        <v>0</v>
      </c>
      <c r="M17" s="85">
        <v>0</v>
      </c>
    </row>
    <row r="18" spans="2:13" x14ac:dyDescent="0.35">
      <c r="B18" s="58" t="s">
        <v>36</v>
      </c>
      <c r="C18" s="63">
        <v>1305.3659049900002</v>
      </c>
      <c r="D18" s="64">
        <v>1912.7698593999999</v>
      </c>
      <c r="E18" s="65">
        <v>2573.3136151100002</v>
      </c>
      <c r="F18" s="65">
        <v>5332.4366009569994</v>
      </c>
      <c r="G18" s="66">
        <v>0.59899999999999998</v>
      </c>
      <c r="H18" s="66">
        <v>0.128</v>
      </c>
      <c r="I18" s="64">
        <v>3572.275806886149</v>
      </c>
      <c r="J18" s="64">
        <v>3752.8528703936695</v>
      </c>
      <c r="K18" s="65">
        <v>3872.5914191332081</v>
      </c>
      <c r="L18" s="66">
        <v>-0.10100000000000001</v>
      </c>
      <c r="M18" s="66">
        <v>0.16400000000000001</v>
      </c>
    </row>
    <row r="19" spans="2:13" x14ac:dyDescent="0.35">
      <c r="B19" s="67" t="s">
        <v>37</v>
      </c>
      <c r="C19" s="54">
        <v>15612.943305009998</v>
      </c>
      <c r="D19" s="54">
        <v>17150.068282712429</v>
      </c>
      <c r="E19" s="54">
        <v>18557.473322679682</v>
      </c>
      <c r="F19" s="68">
        <v>19711.594052287437</v>
      </c>
      <c r="G19" s="69">
        <v>8.1000000000000003E-2</v>
      </c>
      <c r="H19" s="69">
        <v>0.872</v>
      </c>
      <c r="I19" s="54">
        <v>20467.648982747796</v>
      </c>
      <c r="J19" s="54">
        <v>21467.574978457051</v>
      </c>
      <c r="K19" s="54">
        <v>22538.596946664336</v>
      </c>
      <c r="L19" s="69">
        <v>4.5999999999999999E-2</v>
      </c>
      <c r="M19" s="70">
        <v>0.83599999999999997</v>
      </c>
    </row>
    <row r="20" spans="2:13" x14ac:dyDescent="0.35">
      <c r="B20" s="71" t="s">
        <v>38</v>
      </c>
      <c r="C20" s="72">
        <v>16918.896209999999</v>
      </c>
      <c r="D20" s="72">
        <v>19063.411142112429</v>
      </c>
      <c r="E20" s="73">
        <v>21131.365937789684</v>
      </c>
      <c r="F20" s="73">
        <v>25062.180653244435</v>
      </c>
      <c r="G20" s="74">
        <v>0.14000000000000001</v>
      </c>
      <c r="H20" s="74">
        <v>1</v>
      </c>
      <c r="I20" s="72">
        <v>24039.924789633944</v>
      </c>
      <c r="J20" s="72">
        <v>25220.427848850719</v>
      </c>
      <c r="K20" s="73">
        <v>26411.188365797545</v>
      </c>
      <c r="L20" s="74">
        <v>1.7999999999999999E-2</v>
      </c>
      <c r="M20" s="75">
        <v>1</v>
      </c>
    </row>
    <row r="21" spans="2:13" x14ac:dyDescent="0.35">
      <c r="B21" s="47" t="s">
        <v>39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35">
      <c r="B22" s="47" t="s">
        <v>40</v>
      </c>
      <c r="C22" s="54">
        <v>3235.9345709815625</v>
      </c>
      <c r="D22" s="54">
        <v>3265.231228610141</v>
      </c>
      <c r="E22" s="54">
        <v>3564.0834905198076</v>
      </c>
      <c r="F22" s="55">
        <v>4662.3364206215028</v>
      </c>
      <c r="G22" s="80">
        <v>0.129</v>
      </c>
      <c r="H22" s="80">
        <v>0.191</v>
      </c>
      <c r="I22" s="54">
        <v>4584.5032569489304</v>
      </c>
      <c r="J22" s="54">
        <v>4707.7842643629829</v>
      </c>
      <c r="K22" s="54">
        <v>4860.6268361580833</v>
      </c>
      <c r="L22" s="80">
        <v>1.4E-2</v>
      </c>
      <c r="M22" s="81">
        <v>0.18099999999999999</v>
      </c>
    </row>
    <row r="23" spans="2:13" x14ac:dyDescent="0.35">
      <c r="B23" s="58" t="s">
        <v>41</v>
      </c>
      <c r="C23" s="59">
        <v>1680.6821199375406</v>
      </c>
      <c r="D23" s="60">
        <v>1785.0902862166538</v>
      </c>
      <c r="E23" s="61">
        <v>1964.92284679</v>
      </c>
      <c r="F23" s="61">
        <v>2189.9705920000001</v>
      </c>
      <c r="G23" s="62">
        <v>9.1999999999999998E-2</v>
      </c>
      <c r="H23" s="62">
        <v>0.1</v>
      </c>
      <c r="I23" s="60">
        <v>2343.1444343751341</v>
      </c>
      <c r="J23" s="60">
        <v>2449.5988442817934</v>
      </c>
      <c r="K23" s="61">
        <v>2545.4289302918219</v>
      </c>
      <c r="L23" s="62">
        <v>5.0999999999999997E-2</v>
      </c>
      <c r="M23" s="62">
        <v>9.0999999999999998E-2</v>
      </c>
    </row>
    <row r="24" spans="2:13" x14ac:dyDescent="0.35">
      <c r="B24" s="58" t="s">
        <v>42</v>
      </c>
      <c r="C24" s="82">
        <v>1419.6534510440222</v>
      </c>
      <c r="D24" s="83">
        <v>1371.9868377634866</v>
      </c>
      <c r="E24" s="84">
        <v>1488.1129587176408</v>
      </c>
      <c r="F24" s="84">
        <v>2328.7377937277029</v>
      </c>
      <c r="G24" s="85">
        <v>0.17899999999999999</v>
      </c>
      <c r="H24" s="85">
        <v>8.4000000000000005E-2</v>
      </c>
      <c r="I24" s="83">
        <v>2090.4392631756878</v>
      </c>
      <c r="J24" s="83">
        <v>2103.5874336987836</v>
      </c>
      <c r="K24" s="84">
        <v>2153.143024304652</v>
      </c>
      <c r="L24" s="85">
        <v>-2.5999999999999999E-2</v>
      </c>
      <c r="M24" s="85">
        <v>8.3000000000000004E-2</v>
      </c>
    </row>
    <row r="25" spans="2:13" x14ac:dyDescent="0.35">
      <c r="B25" s="58" t="s">
        <v>43</v>
      </c>
      <c r="C25" s="82">
        <v>134.14400000000001</v>
      </c>
      <c r="D25" s="83">
        <v>108.05310463000001</v>
      </c>
      <c r="E25" s="84">
        <v>110.39976501216699</v>
      </c>
      <c r="F25" s="84">
        <v>143.56378819379998</v>
      </c>
      <c r="G25" s="85">
        <v>2.3E-2</v>
      </c>
      <c r="H25" s="85">
        <v>7.0000000000000001E-3</v>
      </c>
      <c r="I25" s="83">
        <v>150.85152214370859</v>
      </c>
      <c r="J25" s="83">
        <v>154.59796627215519</v>
      </c>
      <c r="K25" s="84">
        <v>162.05488144637638</v>
      </c>
      <c r="L25" s="85">
        <v>4.1000000000000002E-2</v>
      </c>
      <c r="M25" s="85">
        <v>6.0000000000000001E-3</v>
      </c>
    </row>
    <row r="26" spans="2:13" x14ac:dyDescent="0.35">
      <c r="B26" s="58" t="s">
        <v>44</v>
      </c>
      <c r="C26" s="63">
        <v>1.4550000000000001</v>
      </c>
      <c r="D26" s="64">
        <v>0.1010000000001</v>
      </c>
      <c r="E26" s="65">
        <v>0.64792000000000005</v>
      </c>
      <c r="F26" s="65">
        <v>6.4246700000000004E-2</v>
      </c>
      <c r="G26" s="66">
        <v>-0.64700000000000002</v>
      </c>
      <c r="H26" s="66">
        <v>0</v>
      </c>
      <c r="I26" s="64">
        <v>6.8037254400000011E-2</v>
      </c>
      <c r="J26" s="64">
        <v>2.0110249999999999E-5</v>
      </c>
      <c r="K26" s="65">
        <v>1.1523330000000001E-7</v>
      </c>
      <c r="L26" s="66">
        <v>-0.98799999999999999</v>
      </c>
      <c r="M26" s="66">
        <v>0</v>
      </c>
    </row>
    <row r="27" spans="2:13" x14ac:dyDescent="0.35">
      <c r="B27" s="47" t="s">
        <v>105</v>
      </c>
      <c r="C27" s="54">
        <v>11693.055695790001</v>
      </c>
      <c r="D27" s="54">
        <v>13951.82130492149</v>
      </c>
      <c r="E27" s="54">
        <v>16024.93355211521</v>
      </c>
      <c r="F27" s="55">
        <v>22185.020785965</v>
      </c>
      <c r="G27" s="201">
        <v>0.23799999999999999</v>
      </c>
      <c r="H27" s="201">
        <v>0.80900000000000005</v>
      </c>
      <c r="I27" s="54">
        <v>20083.428880078845</v>
      </c>
      <c r="J27" s="54">
        <v>21113.200184482215</v>
      </c>
      <c r="K27" s="54">
        <v>22083.03611699535</v>
      </c>
      <c r="L27" s="201">
        <v>-2E-3</v>
      </c>
      <c r="M27" s="202">
        <v>0.81899999999999995</v>
      </c>
    </row>
    <row r="28" spans="2:13" x14ac:dyDescent="0.35">
      <c r="B28" s="71" t="s">
        <v>45</v>
      </c>
      <c r="C28" s="86">
        <v>14928.990266771563</v>
      </c>
      <c r="D28" s="86">
        <v>17217.052533531631</v>
      </c>
      <c r="E28" s="87">
        <v>19589.017042635016</v>
      </c>
      <c r="F28" s="87">
        <v>26847.357206586501</v>
      </c>
      <c r="G28" s="74">
        <v>0.216</v>
      </c>
      <c r="H28" s="74">
        <v>1</v>
      </c>
      <c r="I28" s="86">
        <v>24667.932137027776</v>
      </c>
      <c r="J28" s="86">
        <v>25820.9844488452</v>
      </c>
      <c r="K28" s="87">
        <v>26943.662953153435</v>
      </c>
      <c r="L28" s="74">
        <v>1E-3</v>
      </c>
      <c r="M28" s="75">
        <v>1</v>
      </c>
    </row>
    <row r="29" spans="2:13" x14ac:dyDescent="0.35">
      <c r="B29" s="88" t="s">
        <v>46</v>
      </c>
      <c r="C29" s="89">
        <v>1989.9</v>
      </c>
      <c r="D29" s="89">
        <v>1846.4</v>
      </c>
      <c r="E29" s="90">
        <v>1542.3</v>
      </c>
      <c r="F29" s="90">
        <v>-1785.2</v>
      </c>
      <c r="G29" s="91">
        <v>-1.964</v>
      </c>
      <c r="H29" s="91"/>
      <c r="I29" s="89">
        <v>-628</v>
      </c>
      <c r="J29" s="89">
        <v>-600.6</v>
      </c>
      <c r="K29" s="90">
        <v>-532.5</v>
      </c>
      <c r="L29" s="91">
        <v>-0.33200000000000002</v>
      </c>
      <c r="M29" s="92"/>
    </row>
    <row r="30" spans="2:13" x14ac:dyDescent="0.35">
      <c r="B30" s="47"/>
      <c r="C30" s="83"/>
      <c r="D30" s="83"/>
      <c r="E30" s="83"/>
      <c r="F30" s="83"/>
      <c r="G30" s="93"/>
      <c r="H30" s="93"/>
      <c r="I30" s="83"/>
      <c r="J30" s="83"/>
      <c r="K30" s="83"/>
      <c r="L30" s="93"/>
      <c r="M30" s="94"/>
    </row>
    <row r="31" spans="2:13" x14ac:dyDescent="0.35">
      <c r="B31" s="95" t="s">
        <v>47</v>
      </c>
      <c r="C31" s="96"/>
      <c r="D31" s="96"/>
      <c r="E31" s="96"/>
      <c r="F31" s="96"/>
      <c r="G31" s="97"/>
      <c r="H31" s="97"/>
      <c r="I31" s="96"/>
      <c r="J31" s="96"/>
      <c r="K31" s="96"/>
      <c r="L31" s="97"/>
      <c r="M31" s="97"/>
    </row>
    <row r="32" spans="2:13" x14ac:dyDescent="0.35">
      <c r="B32" s="98" t="s">
        <v>48</v>
      </c>
      <c r="C32" s="99">
        <v>2830.7373847418094</v>
      </c>
      <c r="D32" s="99">
        <v>1945.9721233352611</v>
      </c>
      <c r="E32" s="99">
        <v>1984.6263367749307</v>
      </c>
      <c r="F32" s="100">
        <v>-854.3960822901463</v>
      </c>
      <c r="G32" s="101">
        <v>-1.671</v>
      </c>
      <c r="H32" s="101">
        <v>1</v>
      </c>
      <c r="I32" s="99">
        <v>3302.4698886662482</v>
      </c>
      <c r="J32" s="99">
        <v>3391.0406681536297</v>
      </c>
      <c r="K32" s="102">
        <v>3664.2873978050266</v>
      </c>
      <c r="L32" s="101">
        <v>-2.625</v>
      </c>
      <c r="M32" s="103">
        <v>1</v>
      </c>
    </row>
    <row r="33" spans="2:13" x14ac:dyDescent="0.35">
      <c r="B33" s="104" t="s">
        <v>49</v>
      </c>
      <c r="C33" s="83"/>
      <c r="D33" s="83"/>
      <c r="E33" s="83"/>
      <c r="F33" s="105"/>
      <c r="G33" s="56"/>
      <c r="H33" s="56"/>
      <c r="I33" s="83"/>
      <c r="J33" s="83"/>
      <c r="K33" s="83"/>
      <c r="L33" s="56"/>
      <c r="M33" s="57"/>
    </row>
    <row r="34" spans="2:13" x14ac:dyDescent="0.35">
      <c r="B34" s="104" t="s">
        <v>50</v>
      </c>
      <c r="C34" s="54">
        <v>1020.6794091086091</v>
      </c>
      <c r="D34" s="54">
        <v>1474.4674</v>
      </c>
      <c r="E34" s="54">
        <v>2135.7862688699997</v>
      </c>
      <c r="F34" s="55">
        <v>2145.6157050462002</v>
      </c>
      <c r="G34" s="56">
        <v>0.28100000000000003</v>
      </c>
      <c r="H34" s="56">
        <v>8.7999999999999995E-2</v>
      </c>
      <c r="I34" s="54">
        <v>2226.7594464770332</v>
      </c>
      <c r="J34" s="54">
        <v>2360.1411412229522</v>
      </c>
      <c r="K34" s="54">
        <v>2473.761807901697</v>
      </c>
      <c r="L34" s="56">
        <v>4.9000000000000002E-2</v>
      </c>
      <c r="M34" s="57">
        <v>9.7000000000000003E-2</v>
      </c>
    </row>
    <row r="35" spans="2:13" ht="19" x14ac:dyDescent="0.35">
      <c r="B35" s="106" t="s">
        <v>51</v>
      </c>
      <c r="C35" s="59">
        <v>23.035</v>
      </c>
      <c r="D35" s="60">
        <v>13.957000000000001</v>
      </c>
      <c r="E35" s="60">
        <v>5.1669999999999998</v>
      </c>
      <c r="F35" s="107">
        <v>5.952</v>
      </c>
      <c r="G35" s="62">
        <v>-0.36299999999999999</v>
      </c>
      <c r="H35" s="62">
        <v>1E-3</v>
      </c>
      <c r="I35" s="60">
        <v>0.13600000000000001</v>
      </c>
      <c r="J35" s="60">
        <v>0.14099999999999999</v>
      </c>
      <c r="K35" s="61">
        <v>0.14671999999999999</v>
      </c>
      <c r="L35" s="62">
        <v>-0.70899999999999996</v>
      </c>
      <c r="M35" s="62">
        <v>0</v>
      </c>
    </row>
    <row r="36" spans="2:13" x14ac:dyDescent="0.35">
      <c r="B36" s="106" t="s">
        <v>146</v>
      </c>
      <c r="C36" s="82">
        <v>0.66800000000000004</v>
      </c>
      <c r="D36" s="83">
        <v>4.6840000000000002</v>
      </c>
      <c r="E36" s="83">
        <v>5.1669999999999998</v>
      </c>
      <c r="F36" s="105">
        <v>5.952</v>
      </c>
      <c r="G36" s="85">
        <v>1.073</v>
      </c>
      <c r="H36" s="85">
        <v>0</v>
      </c>
      <c r="I36" s="83">
        <v>0.13600000000000001</v>
      </c>
      <c r="J36" s="83">
        <v>0.14099999999999999</v>
      </c>
      <c r="K36" s="84">
        <v>0.14671999999999999</v>
      </c>
      <c r="L36" s="85">
        <v>-0.70899999999999996</v>
      </c>
      <c r="M36" s="85">
        <v>0</v>
      </c>
    </row>
    <row r="37" spans="2:13" x14ac:dyDescent="0.35">
      <c r="B37" s="106" t="s">
        <v>52</v>
      </c>
      <c r="C37" s="63">
        <v>997.64440910860912</v>
      </c>
      <c r="D37" s="64">
        <v>1460.5103999999999</v>
      </c>
      <c r="E37" s="64">
        <v>2130.6192688699998</v>
      </c>
      <c r="F37" s="108">
        <v>2139.6637050462</v>
      </c>
      <c r="G37" s="66">
        <v>0.28999999999999998</v>
      </c>
      <c r="H37" s="66">
        <v>8.6999999999999994E-2</v>
      </c>
      <c r="I37" s="64">
        <v>2226.6234464770332</v>
      </c>
      <c r="J37" s="64">
        <v>2360.0001412229522</v>
      </c>
      <c r="K37" s="65">
        <v>2473.6150879016968</v>
      </c>
      <c r="L37" s="66">
        <v>0.05</v>
      </c>
      <c r="M37" s="66">
        <v>9.6000000000000002E-2</v>
      </c>
    </row>
    <row r="38" spans="2:13" x14ac:dyDescent="0.35">
      <c r="B38" s="104" t="s">
        <v>37</v>
      </c>
      <c r="C38" s="54">
        <v>15430.571</v>
      </c>
      <c r="D38" s="54">
        <v>16794.196713870719</v>
      </c>
      <c r="E38" s="54">
        <v>18192.998823553164</v>
      </c>
      <c r="F38" s="55">
        <v>18428.795259889164</v>
      </c>
      <c r="G38" s="56">
        <v>6.0999999999999999E-2</v>
      </c>
      <c r="H38" s="56">
        <v>0.91200000000000003</v>
      </c>
      <c r="I38" s="54">
        <v>21726.895129127159</v>
      </c>
      <c r="J38" s="54">
        <v>22649.075062451418</v>
      </c>
      <c r="K38" s="54">
        <v>23690.214196887737</v>
      </c>
      <c r="L38" s="56">
        <v>8.6999999999999994E-2</v>
      </c>
      <c r="M38" s="57">
        <v>0.90300000000000002</v>
      </c>
    </row>
    <row r="39" spans="2:13" ht="19" x14ac:dyDescent="0.35">
      <c r="B39" s="104" t="s">
        <v>129</v>
      </c>
      <c r="C39" s="54">
        <v>9.4649999999999999</v>
      </c>
      <c r="D39" s="54">
        <v>13.6714</v>
      </c>
      <c r="E39" s="54">
        <v>6.3940000000000001</v>
      </c>
      <c r="F39" s="55">
        <v>0.55700000000000005</v>
      </c>
      <c r="G39" s="56">
        <v>-0.61099999999999999</v>
      </c>
      <c r="H39" s="56">
        <v>0</v>
      </c>
      <c r="I39" s="54">
        <v>0.58279600000000009</v>
      </c>
      <c r="J39" s="54">
        <v>0.61299999999999999</v>
      </c>
      <c r="K39" s="54">
        <v>0.64272000000000007</v>
      </c>
      <c r="L39" s="56">
        <v>4.9000000000000002E-2</v>
      </c>
      <c r="M39" s="57">
        <v>0</v>
      </c>
    </row>
    <row r="40" spans="2:13" x14ac:dyDescent="0.35">
      <c r="B40" s="109" t="s">
        <v>53</v>
      </c>
      <c r="C40" s="86">
        <v>16460.715409108609</v>
      </c>
      <c r="D40" s="86">
        <v>18282.335513870719</v>
      </c>
      <c r="E40" s="86">
        <v>20335.179092423165</v>
      </c>
      <c r="F40" s="110">
        <v>20574.967964935364</v>
      </c>
      <c r="G40" s="111">
        <v>7.6999999999999999E-2</v>
      </c>
      <c r="H40" s="111">
        <v>1</v>
      </c>
      <c r="I40" s="86">
        <v>23954.237371604191</v>
      </c>
      <c r="J40" s="86">
        <v>25009.829203674373</v>
      </c>
      <c r="K40" s="87">
        <v>26164.618724789434</v>
      </c>
      <c r="L40" s="111">
        <v>8.3000000000000004E-2</v>
      </c>
      <c r="M40" s="112">
        <v>1</v>
      </c>
    </row>
    <row r="41" spans="2:13" x14ac:dyDescent="0.35">
      <c r="B41" s="113" t="s">
        <v>54</v>
      </c>
      <c r="C41" s="76"/>
      <c r="D41" s="76"/>
      <c r="E41" s="76"/>
      <c r="F41" s="77"/>
      <c r="G41" s="101"/>
      <c r="H41" s="101"/>
      <c r="I41" s="76"/>
      <c r="J41" s="76"/>
      <c r="K41" s="76"/>
      <c r="L41" s="101"/>
      <c r="M41" s="103"/>
    </row>
    <row r="42" spans="2:13" x14ac:dyDescent="0.35">
      <c r="B42" s="104" t="s">
        <v>55</v>
      </c>
      <c r="C42" s="54">
        <v>2565.3653140575984</v>
      </c>
      <c r="D42" s="54">
        <v>2892.7663905354575</v>
      </c>
      <c r="E42" s="54">
        <v>3281.2720685330232</v>
      </c>
      <c r="F42" s="55">
        <v>3942.4219029455085</v>
      </c>
      <c r="G42" s="56">
        <v>0.154</v>
      </c>
      <c r="H42" s="56">
        <v>0.18201840930304405</v>
      </c>
      <c r="I42" s="54">
        <v>3978.7483457357498</v>
      </c>
      <c r="J42" s="54">
        <v>4117.0083114337176</v>
      </c>
      <c r="K42" s="54">
        <v>4293.7792838778678</v>
      </c>
      <c r="L42" s="56">
        <v>2.9000000000000001E-2</v>
      </c>
      <c r="M42" s="57">
        <v>0.189</v>
      </c>
    </row>
    <row r="43" spans="2:13" x14ac:dyDescent="0.35">
      <c r="B43" s="106" t="s">
        <v>41</v>
      </c>
      <c r="C43" s="59">
        <v>1566.1207599999998</v>
      </c>
      <c r="D43" s="60">
        <v>1707.4961979999998</v>
      </c>
      <c r="E43" s="60">
        <v>1903.5345619100001</v>
      </c>
      <c r="F43" s="107">
        <v>2069.77216451</v>
      </c>
      <c r="G43" s="62">
        <v>9.7000000000000003E-2</v>
      </c>
      <c r="H43" s="62">
        <v>0.105</v>
      </c>
      <c r="I43" s="60">
        <v>2167.4999306487612</v>
      </c>
      <c r="J43" s="60">
        <v>2260.6374419491608</v>
      </c>
      <c r="K43" s="61">
        <v>2366.4021499600426</v>
      </c>
      <c r="L43" s="62">
        <v>4.5999999999999999E-2</v>
      </c>
      <c r="M43" s="62">
        <v>0.10299999999999999</v>
      </c>
    </row>
    <row r="44" spans="2:13" x14ac:dyDescent="0.35">
      <c r="B44" s="106" t="s">
        <v>42</v>
      </c>
      <c r="C44" s="82">
        <v>999.10055405759897</v>
      </c>
      <c r="D44" s="83">
        <v>1185.1901925354575</v>
      </c>
      <c r="E44" s="83">
        <v>1377.5287983910232</v>
      </c>
      <c r="F44" s="105">
        <v>1872.4790277095885</v>
      </c>
      <c r="G44" s="85">
        <v>0.23300000000000001</v>
      </c>
      <c r="H44" s="85">
        <v>7.6999999999999999E-2</v>
      </c>
      <c r="I44" s="83">
        <v>1811.0691688247725</v>
      </c>
      <c r="J44" s="83">
        <v>1856.1826609092298</v>
      </c>
      <c r="K44" s="84">
        <v>1927.1800293528936</v>
      </c>
      <c r="L44" s="85">
        <v>0.01</v>
      </c>
      <c r="M44" s="85">
        <v>8.6999999999999994E-2</v>
      </c>
    </row>
    <row r="45" spans="2:13" x14ac:dyDescent="0.35">
      <c r="B45" s="106" t="s">
        <v>147</v>
      </c>
      <c r="C45" s="63">
        <v>0.14399999999999999</v>
      </c>
      <c r="D45" s="64">
        <v>0.08</v>
      </c>
      <c r="E45" s="64">
        <v>0.20870823200000002</v>
      </c>
      <c r="F45" s="108">
        <v>0.17071072592000003</v>
      </c>
      <c r="G45" s="66">
        <v>5.8000000000000003E-2</v>
      </c>
      <c r="H45" s="66">
        <v>0</v>
      </c>
      <c r="I45" s="64">
        <v>0.17924626221600001</v>
      </c>
      <c r="J45" s="64">
        <v>0.18820857532680002</v>
      </c>
      <c r="K45" s="65">
        <v>0.19710456493157139</v>
      </c>
      <c r="L45" s="66">
        <v>4.9000000000000002E-2</v>
      </c>
      <c r="M45" s="66">
        <v>0</v>
      </c>
    </row>
    <row r="46" spans="2:13" x14ac:dyDescent="0.35">
      <c r="B46" s="104" t="s">
        <v>105</v>
      </c>
      <c r="C46" s="54">
        <v>11061.8357103092</v>
      </c>
      <c r="D46" s="54">
        <v>13443.597</v>
      </c>
      <c r="E46" s="54">
        <v>15069.135687115211</v>
      </c>
      <c r="F46" s="55">
        <v>17486.942144280001</v>
      </c>
      <c r="G46" s="56">
        <v>0.16500000000000001</v>
      </c>
      <c r="H46" s="56">
        <v>0.81799999999999995</v>
      </c>
      <c r="I46" s="54">
        <v>16673.019137202195</v>
      </c>
      <c r="J46" s="54">
        <v>17501.780224087026</v>
      </c>
      <c r="K46" s="54">
        <v>18206.552043106538</v>
      </c>
      <c r="L46" s="56">
        <v>1.4E-2</v>
      </c>
      <c r="M46" s="57">
        <v>0.81100000000000005</v>
      </c>
    </row>
    <row r="47" spans="2:13" x14ac:dyDescent="0.35">
      <c r="B47" s="104" t="s">
        <v>148</v>
      </c>
      <c r="C47" s="54">
        <v>2.7770000000000001</v>
      </c>
      <c r="D47" s="54">
        <v>0</v>
      </c>
      <c r="E47" s="54">
        <v>0.14499999999999999</v>
      </c>
      <c r="F47" s="55">
        <v>0</v>
      </c>
      <c r="G47" s="56">
        <v>-1</v>
      </c>
      <c r="H47" s="56">
        <v>0</v>
      </c>
      <c r="I47" s="54">
        <v>0</v>
      </c>
      <c r="J47" s="54">
        <v>0</v>
      </c>
      <c r="K47" s="54">
        <v>0</v>
      </c>
      <c r="L47" s="56">
        <v>0</v>
      </c>
      <c r="M47" s="57">
        <v>0</v>
      </c>
    </row>
    <row r="48" spans="2:13" x14ac:dyDescent="0.35">
      <c r="B48" s="109" t="s">
        <v>56</v>
      </c>
      <c r="C48" s="86">
        <v>13629.978024366799</v>
      </c>
      <c r="D48" s="86">
        <v>16336.363390535458</v>
      </c>
      <c r="E48" s="86">
        <v>18350.552755648234</v>
      </c>
      <c r="F48" s="110">
        <v>21429.36404722551</v>
      </c>
      <c r="G48" s="111">
        <v>0.16300000000000001</v>
      </c>
      <c r="H48" s="111">
        <v>1</v>
      </c>
      <c r="I48" s="86">
        <v>20651.767482937943</v>
      </c>
      <c r="J48" s="86">
        <v>21618.788535520744</v>
      </c>
      <c r="K48" s="87">
        <v>22500.331326984407</v>
      </c>
      <c r="L48" s="111">
        <v>1.6E-2</v>
      </c>
      <c r="M48" s="112">
        <v>1</v>
      </c>
    </row>
    <row r="49" spans="2:13" ht="19" x14ac:dyDescent="0.35">
      <c r="B49" s="104" t="s">
        <v>57</v>
      </c>
      <c r="C49" s="54">
        <v>-70.540000000000006</v>
      </c>
      <c r="D49" s="54">
        <v>-124.69000000000001</v>
      </c>
      <c r="E49" s="54">
        <v>-1130.9180000000001</v>
      </c>
      <c r="F49" s="55">
        <v>-228.35468138874995</v>
      </c>
      <c r="G49" s="56">
        <v>0.47899999999999998</v>
      </c>
      <c r="H49" s="56">
        <v>1</v>
      </c>
      <c r="I49" s="54">
        <v>-253.42736583984549</v>
      </c>
      <c r="J49" s="54">
        <v>-195.31140138842892</v>
      </c>
      <c r="K49" s="114">
        <v>-176.3636365470573</v>
      </c>
      <c r="L49" s="56">
        <v>-8.3000000000000004E-2</v>
      </c>
      <c r="M49" s="57">
        <v>1</v>
      </c>
    </row>
    <row r="50" spans="2:13" ht="19" x14ac:dyDescent="0.35">
      <c r="B50" s="106" t="s">
        <v>58</v>
      </c>
      <c r="C50" s="59">
        <v>-44.828000000000003</v>
      </c>
      <c r="D50" s="60">
        <v>-103.28100000000001</v>
      </c>
      <c r="E50" s="60">
        <v>-104.48099999999999</v>
      </c>
      <c r="F50" s="107">
        <v>-161.71517534249998</v>
      </c>
      <c r="G50" s="62">
        <v>0.53400000000000003</v>
      </c>
      <c r="H50" s="62">
        <v>0.56599999999999995</v>
      </c>
      <c r="I50" s="60">
        <v>-172.522520650193</v>
      </c>
      <c r="J50" s="60">
        <v>-132.01163163919949</v>
      </c>
      <c r="K50" s="60">
        <v>-115.4477447655397</v>
      </c>
      <c r="L50" s="62">
        <v>-0.106</v>
      </c>
      <c r="M50" s="62">
        <v>0.68</v>
      </c>
    </row>
    <row r="51" spans="2:13" ht="19" x14ac:dyDescent="0.35">
      <c r="B51" s="106" t="s">
        <v>59</v>
      </c>
      <c r="C51" s="82">
        <v>-27.366</v>
      </c>
      <c r="D51" s="83">
        <v>-21.86</v>
      </c>
      <c r="E51" s="83">
        <v>-26.997</v>
      </c>
      <c r="F51" s="105">
        <v>-60.093474592500002</v>
      </c>
      <c r="G51" s="85">
        <v>0.3</v>
      </c>
      <c r="H51" s="85">
        <v>0.21299999999999999</v>
      </c>
      <c r="I51" s="83">
        <v>-75.455412163214987</v>
      </c>
      <c r="J51" s="83">
        <v>-56.746606374229444</v>
      </c>
      <c r="K51" s="83">
        <v>-54.087769559367601</v>
      </c>
      <c r="L51" s="85">
        <v>-3.4000000000000002E-2</v>
      </c>
      <c r="M51" s="85">
        <v>0.28999999999999998</v>
      </c>
    </row>
    <row r="52" spans="2:13" ht="19" x14ac:dyDescent="0.35">
      <c r="B52" s="106" t="s">
        <v>60</v>
      </c>
      <c r="C52" s="82">
        <v>1.6539999999999999</v>
      </c>
      <c r="D52" s="83">
        <v>0.45100000000000001</v>
      </c>
      <c r="E52" s="83">
        <v>0.56000000000000005</v>
      </c>
      <c r="F52" s="105">
        <v>0.13344999999999999</v>
      </c>
      <c r="G52" s="85">
        <v>-0.56799999999999995</v>
      </c>
      <c r="H52" s="85">
        <v>-7.0000000000000001E-3</v>
      </c>
      <c r="I52" s="83">
        <v>0.13812250000000001</v>
      </c>
      <c r="J52" s="83">
        <v>0.144836625</v>
      </c>
      <c r="K52" s="83">
        <v>0.15187777785000001</v>
      </c>
      <c r="L52" s="85">
        <v>4.3999999999999997E-2</v>
      </c>
      <c r="M52" s="85">
        <v>-1E-3</v>
      </c>
    </row>
    <row r="53" spans="2:13" x14ac:dyDescent="0.35">
      <c r="B53" s="106" t="s">
        <v>106</v>
      </c>
      <c r="C53" s="63">
        <v>0</v>
      </c>
      <c r="D53" s="64">
        <v>0</v>
      </c>
      <c r="E53" s="64">
        <v>-1000</v>
      </c>
      <c r="F53" s="108">
        <v>-6.6794814537499994</v>
      </c>
      <c r="G53" s="66">
        <v>0</v>
      </c>
      <c r="H53" s="66">
        <v>0.22800000000000001</v>
      </c>
      <c r="I53" s="64">
        <v>-5.5875555264374999</v>
      </c>
      <c r="J53" s="64">
        <v>-6.6980000000000004</v>
      </c>
      <c r="K53" s="64">
        <v>-6.98</v>
      </c>
      <c r="L53" s="66">
        <v>1.4999999999999999E-2</v>
      </c>
      <c r="M53" s="66">
        <v>3.1E-2</v>
      </c>
    </row>
    <row r="54" spans="2:13" ht="19" x14ac:dyDescent="0.35">
      <c r="B54" s="104" t="s">
        <v>149</v>
      </c>
      <c r="C54" s="54">
        <v>-0.377</v>
      </c>
      <c r="D54" s="54">
        <v>2.2410000000000001</v>
      </c>
      <c r="E54" s="54">
        <v>-1.0449999999999999</v>
      </c>
      <c r="F54" s="55">
        <v>-2.2809396225</v>
      </c>
      <c r="G54" s="56">
        <v>0.82199999999999995</v>
      </c>
      <c r="H54" s="56">
        <v>1</v>
      </c>
      <c r="I54" s="54">
        <v>-2.394986603625</v>
      </c>
      <c r="J54" s="54">
        <v>-2.6601051249999998</v>
      </c>
      <c r="K54" s="114">
        <v>-2.7493103812500004</v>
      </c>
      <c r="L54" s="56">
        <v>6.4000000000000001E-2</v>
      </c>
      <c r="M54" s="57">
        <v>1</v>
      </c>
    </row>
    <row r="55" spans="2:13" x14ac:dyDescent="0.35">
      <c r="B55" s="205" t="s">
        <v>150</v>
      </c>
      <c r="C55" s="197">
        <v>-0.377</v>
      </c>
      <c r="D55" s="198">
        <v>2.2410000000000001</v>
      </c>
      <c r="E55" s="198">
        <v>-1.0449999999999999</v>
      </c>
      <c r="F55" s="203">
        <v>-2.2809396225</v>
      </c>
      <c r="G55" s="200">
        <v>0.82199999999999995</v>
      </c>
      <c r="H55" s="200">
        <v>1</v>
      </c>
      <c r="I55" s="198">
        <v>-2.394986603625</v>
      </c>
      <c r="J55" s="198">
        <v>-2.6601051249999998</v>
      </c>
      <c r="K55" s="198">
        <v>-2.7493103812500004</v>
      </c>
      <c r="L55" s="200">
        <v>6.4000000000000001E-2</v>
      </c>
      <c r="M55" s="200">
        <v>1</v>
      </c>
    </row>
    <row r="56" spans="2:13" ht="19" x14ac:dyDescent="0.35">
      <c r="B56" s="115" t="s">
        <v>61</v>
      </c>
      <c r="C56" s="116">
        <v>2759.8203847418094</v>
      </c>
      <c r="D56" s="116">
        <v>1823.5231233352611</v>
      </c>
      <c r="E56" s="116">
        <v>852.6633367749306</v>
      </c>
      <c r="F56" s="117">
        <v>-1085.0317033013962</v>
      </c>
      <c r="G56" s="118">
        <v>-1.7330000000000001</v>
      </c>
      <c r="H56" s="118">
        <v>7.2999999999999995E-2</v>
      </c>
      <c r="I56" s="116">
        <v>3046.6475362227775</v>
      </c>
      <c r="J56" s="116">
        <v>3193.0691616402009</v>
      </c>
      <c r="K56" s="119">
        <v>3485.1744508767192</v>
      </c>
      <c r="L56" s="118">
        <v>-2.4750000000000001</v>
      </c>
      <c r="M56" s="120">
        <v>1</v>
      </c>
    </row>
    <row r="57" spans="2:13" x14ac:dyDescent="0.35">
      <c r="B57" s="47"/>
      <c r="C57" s="83"/>
      <c r="D57" s="83"/>
      <c r="E57" s="83"/>
      <c r="F57" s="83"/>
      <c r="G57" s="121"/>
      <c r="H57" s="121"/>
      <c r="I57" s="83"/>
      <c r="J57" s="83"/>
      <c r="K57" s="83"/>
      <c r="L57" s="121"/>
      <c r="M57" s="121"/>
    </row>
    <row r="58" spans="2:13" x14ac:dyDescent="0.35">
      <c r="B58" s="47" t="s">
        <v>62</v>
      </c>
      <c r="C58" s="83"/>
      <c r="D58" s="83"/>
      <c r="E58" s="83"/>
      <c r="F58" s="83"/>
      <c r="G58" s="122"/>
      <c r="H58" s="122"/>
      <c r="I58" s="83"/>
      <c r="J58" s="83"/>
      <c r="K58" s="83"/>
      <c r="L58" s="122"/>
      <c r="M58" s="122"/>
    </row>
    <row r="59" spans="2:13" x14ac:dyDescent="0.35">
      <c r="B59" s="123" t="s">
        <v>63</v>
      </c>
      <c r="C59" s="76">
        <v>458.76240000000001</v>
      </c>
      <c r="D59" s="76">
        <v>463.75599999999997</v>
      </c>
      <c r="E59" s="76">
        <v>476.85213673580296</v>
      </c>
      <c r="F59" s="77">
        <v>680.5243489216233</v>
      </c>
      <c r="G59" s="124">
        <v>0.14000000000000001</v>
      </c>
      <c r="H59" s="124">
        <v>0.02</v>
      </c>
      <c r="I59" s="76">
        <v>707.12804611944273</v>
      </c>
      <c r="J59" s="76">
        <v>741.41523015641951</v>
      </c>
      <c r="K59" s="76">
        <v>775.04027675844384</v>
      </c>
      <c r="L59" s="124">
        <v>4.3999999999999997E-2</v>
      </c>
      <c r="M59" s="125">
        <v>2.7E-2</v>
      </c>
    </row>
    <row r="60" spans="2:13" x14ac:dyDescent="0.35">
      <c r="B60" s="126" t="s">
        <v>64</v>
      </c>
      <c r="C60" s="83"/>
      <c r="D60" s="83"/>
      <c r="E60" s="83"/>
      <c r="F60" s="105"/>
      <c r="G60" s="85"/>
      <c r="H60" s="85"/>
      <c r="I60" s="83"/>
      <c r="J60" s="83"/>
      <c r="K60" s="83"/>
      <c r="L60" s="85"/>
      <c r="M60" s="127"/>
    </row>
    <row r="61" spans="2:13" x14ac:dyDescent="0.35">
      <c r="B61" s="126" t="s">
        <v>65</v>
      </c>
      <c r="C61" s="128">
        <v>-44.828000000000003</v>
      </c>
      <c r="D61" s="129">
        <v>-103.28100000000001</v>
      </c>
      <c r="E61" s="129">
        <v>-104.48099999999999</v>
      </c>
      <c r="F61" s="130">
        <v>-161.71517534249998</v>
      </c>
      <c r="G61" s="131">
        <v>0.53400000000000003</v>
      </c>
      <c r="H61" s="131">
        <v>1</v>
      </c>
      <c r="I61" s="129">
        <v>-172.522520650193</v>
      </c>
      <c r="J61" s="129">
        <v>-132.01163163919949</v>
      </c>
      <c r="K61" s="129">
        <v>-115.4477447655397</v>
      </c>
      <c r="L61" s="131">
        <v>-0.106</v>
      </c>
      <c r="M61" s="131">
        <v>1</v>
      </c>
    </row>
    <row r="62" spans="2:13" x14ac:dyDescent="0.35">
      <c r="B62" s="58" t="s">
        <v>107</v>
      </c>
      <c r="C62" s="83">
        <v>0.6764</v>
      </c>
      <c r="D62" s="83">
        <v>18.263000000000002</v>
      </c>
      <c r="E62" s="83">
        <v>1020.7089999999999</v>
      </c>
      <c r="F62" s="105">
        <v>0.215</v>
      </c>
      <c r="G62" s="85">
        <v>-0.318</v>
      </c>
      <c r="H62" s="85">
        <v>8.9999999999999993E-3</v>
      </c>
      <c r="I62" s="83">
        <v>0.21930000000000002</v>
      </c>
      <c r="J62" s="83">
        <v>0.22587900000000002</v>
      </c>
      <c r="K62" s="83">
        <v>0.23604355499999999</v>
      </c>
      <c r="L62" s="85">
        <v>3.2000000000000001E-2</v>
      </c>
      <c r="M62" s="127">
        <v>0</v>
      </c>
    </row>
    <row r="63" spans="2:13" x14ac:dyDescent="0.35">
      <c r="B63" s="58" t="s">
        <v>118</v>
      </c>
      <c r="C63" s="83">
        <v>9.4482929999999996</v>
      </c>
      <c r="D63" s="83">
        <v>6.7030000000000003</v>
      </c>
      <c r="E63" s="83">
        <v>7.8914364599999995</v>
      </c>
      <c r="F63" s="105">
        <v>12.67252222860747</v>
      </c>
      <c r="G63" s="85">
        <v>0.10299999999999999</v>
      </c>
      <c r="H63" s="85">
        <v>0</v>
      </c>
      <c r="I63" s="83">
        <v>13.266293250747568</v>
      </c>
      <c r="J63" s="83">
        <v>13.957417608076819</v>
      </c>
      <c r="K63" s="83">
        <v>14.580000022914717</v>
      </c>
      <c r="L63" s="85">
        <v>4.8000000000000001E-2</v>
      </c>
      <c r="M63" s="127">
        <v>0</v>
      </c>
    </row>
    <row r="64" spans="2:13" x14ac:dyDescent="0.35">
      <c r="B64" s="58" t="s">
        <v>151</v>
      </c>
      <c r="C64" s="83">
        <v>2.3180000000000001</v>
      </c>
      <c r="D64" s="83">
        <v>3.431</v>
      </c>
      <c r="E64" s="83">
        <v>91.123000000000005</v>
      </c>
      <c r="F64" s="105">
        <v>2.1143481634022985</v>
      </c>
      <c r="G64" s="85">
        <v>-0.03</v>
      </c>
      <c r="H64" s="85">
        <v>1E-3</v>
      </c>
      <c r="I64" s="83">
        <v>2.2082951266703446</v>
      </c>
      <c r="J64" s="83">
        <v>2.3107059804704551</v>
      </c>
      <c r="K64" s="83">
        <v>2.4241802745916257</v>
      </c>
      <c r="L64" s="85">
        <v>4.7E-2</v>
      </c>
      <c r="M64" s="127">
        <v>0</v>
      </c>
    </row>
    <row r="65" spans="2:13" x14ac:dyDescent="0.35">
      <c r="B65" s="58" t="s">
        <v>66</v>
      </c>
      <c r="C65" s="83">
        <v>251.75299999999999</v>
      </c>
      <c r="D65" s="83">
        <v>386.66040000000004</v>
      </c>
      <c r="E65" s="83">
        <v>425.37405891999998</v>
      </c>
      <c r="F65" s="105">
        <v>338.02839682026905</v>
      </c>
      <c r="G65" s="85">
        <v>0.10299999999999999</v>
      </c>
      <c r="H65" s="85">
        <v>1.2999999999999999E-2</v>
      </c>
      <c r="I65" s="83">
        <v>349.28946456629672</v>
      </c>
      <c r="J65" s="83">
        <v>362.39245966067216</v>
      </c>
      <c r="K65" s="83">
        <v>375.94568266200844</v>
      </c>
      <c r="L65" s="85">
        <v>3.5999999999999997E-2</v>
      </c>
      <c r="M65" s="127">
        <v>1.2999999999999999E-2</v>
      </c>
    </row>
    <row r="66" spans="2:13" x14ac:dyDescent="0.35">
      <c r="B66" s="58" t="s">
        <v>67</v>
      </c>
      <c r="C66" s="83">
        <v>23906.982253309998</v>
      </c>
      <c r="D66" s="83">
        <v>25552.22</v>
      </c>
      <c r="E66" s="83">
        <v>26086.880871339999</v>
      </c>
      <c r="F66" s="105">
        <v>25337.910187305966</v>
      </c>
      <c r="G66" s="85">
        <v>0.02</v>
      </c>
      <c r="H66" s="85">
        <v>0.95699999999999996</v>
      </c>
      <c r="I66" s="83">
        <v>25992.524380161984</v>
      </c>
      <c r="J66" s="83">
        <v>26314.972643530935</v>
      </c>
      <c r="K66" s="83">
        <v>27174.15475568263</v>
      </c>
      <c r="L66" s="85">
        <v>2.4E-2</v>
      </c>
      <c r="M66" s="127">
        <v>0.96</v>
      </c>
    </row>
    <row r="67" spans="2:13" x14ac:dyDescent="0.35">
      <c r="B67" s="71" t="s">
        <v>68</v>
      </c>
      <c r="C67" s="86">
        <v>24629.940346309999</v>
      </c>
      <c r="D67" s="86">
        <v>26431.0334</v>
      </c>
      <c r="E67" s="86">
        <v>28108.830503455803</v>
      </c>
      <c r="F67" s="110">
        <v>26371.464803439867</v>
      </c>
      <c r="G67" s="111">
        <v>2.3E-2</v>
      </c>
      <c r="H67" s="111">
        <v>1</v>
      </c>
      <c r="I67" s="86">
        <v>27064.63577922514</v>
      </c>
      <c r="J67" s="86">
        <v>27435.274335936574</v>
      </c>
      <c r="K67" s="86">
        <v>28342.38093895559</v>
      </c>
      <c r="L67" s="111">
        <v>2.4E-2</v>
      </c>
      <c r="M67" s="112">
        <v>1</v>
      </c>
    </row>
    <row r="68" spans="2:13" x14ac:dyDescent="0.35">
      <c r="B68" s="58" t="s">
        <v>69</v>
      </c>
      <c r="C68" s="83">
        <v>5827.6139999999996</v>
      </c>
      <c r="D68" s="83">
        <v>6347.1940000000004</v>
      </c>
      <c r="E68" s="83">
        <v>6775.21</v>
      </c>
      <c r="F68" s="105">
        <v>6485.5806607499999</v>
      </c>
      <c r="G68" s="85">
        <v>3.5999999999999997E-2</v>
      </c>
      <c r="H68" s="85">
        <v>0.24099999999999999</v>
      </c>
      <c r="I68" s="83">
        <v>6540.0916437875003</v>
      </c>
      <c r="J68" s="83">
        <v>6089.2951736250006</v>
      </c>
      <c r="K68" s="83">
        <v>6135.2161123062497</v>
      </c>
      <c r="L68" s="85">
        <v>-1.7999999999999999E-2</v>
      </c>
      <c r="M68" s="127">
        <v>0.23100000000000001</v>
      </c>
    </row>
    <row r="69" spans="2:13" x14ac:dyDescent="0.35">
      <c r="B69" s="132" t="s">
        <v>70</v>
      </c>
      <c r="C69" s="83">
        <v>15117.1425</v>
      </c>
      <c r="D69" s="83">
        <v>16373.988499999999</v>
      </c>
      <c r="E69" s="83">
        <v>17421.917286135806</v>
      </c>
      <c r="F69" s="105">
        <v>16175.375981803149</v>
      </c>
      <c r="G69" s="85">
        <v>2.3E-2</v>
      </c>
      <c r="H69" s="85">
        <v>0.61699999999999999</v>
      </c>
      <c r="I69" s="83">
        <v>16766.892043193562</v>
      </c>
      <c r="J69" s="83">
        <v>17190.907372714388</v>
      </c>
      <c r="K69" s="83">
        <v>17913.626286503939</v>
      </c>
      <c r="L69" s="85">
        <v>3.5000000000000003E-2</v>
      </c>
      <c r="M69" s="127">
        <v>0.623</v>
      </c>
    </row>
    <row r="70" spans="2:13" x14ac:dyDescent="0.35">
      <c r="B70" s="132" t="s">
        <v>71</v>
      </c>
      <c r="C70" s="83">
        <v>175.786</v>
      </c>
      <c r="D70" s="83">
        <v>159.73400000000001</v>
      </c>
      <c r="E70" s="83">
        <v>55.613999999999997</v>
      </c>
      <c r="F70" s="105">
        <v>144.45725959698859</v>
      </c>
      <c r="G70" s="85">
        <v>-6.3E-2</v>
      </c>
      <c r="H70" s="85">
        <v>5.0000000000000001E-3</v>
      </c>
      <c r="I70" s="83">
        <v>151.51947665475817</v>
      </c>
      <c r="J70" s="83">
        <v>153.0056437692312</v>
      </c>
      <c r="K70" s="83">
        <v>160.12555044008653</v>
      </c>
      <c r="L70" s="85">
        <v>3.5000000000000003E-2</v>
      </c>
      <c r="M70" s="127">
        <v>6.0000000000000001E-3</v>
      </c>
    </row>
    <row r="71" spans="2:13" x14ac:dyDescent="0.35">
      <c r="B71" s="132" t="s">
        <v>72</v>
      </c>
      <c r="C71" s="83">
        <v>0.79800000000000004</v>
      </c>
      <c r="D71" s="83">
        <v>1.0609999999999999</v>
      </c>
      <c r="E71" s="83">
        <v>0.3</v>
      </c>
      <c r="F71" s="105">
        <v>0</v>
      </c>
      <c r="G71" s="85">
        <v>-1</v>
      </c>
      <c r="H71" s="85">
        <v>0</v>
      </c>
      <c r="I71" s="83">
        <v>0</v>
      </c>
      <c r="J71" s="83">
        <v>0</v>
      </c>
      <c r="K71" s="83">
        <v>0</v>
      </c>
      <c r="L71" s="85">
        <v>0</v>
      </c>
      <c r="M71" s="127">
        <v>0</v>
      </c>
    </row>
    <row r="72" spans="2:13" x14ac:dyDescent="0.35">
      <c r="B72" s="206" t="s">
        <v>152</v>
      </c>
      <c r="C72" s="83">
        <v>1.6764000000000001</v>
      </c>
      <c r="D72" s="83">
        <v>3.9754</v>
      </c>
      <c r="E72" s="83">
        <v>3.4460000000000002</v>
      </c>
      <c r="F72" s="105">
        <v>2.8747358062499999</v>
      </c>
      <c r="G72" s="85">
        <v>0.19700000000000001</v>
      </c>
      <c r="H72" s="85">
        <v>0</v>
      </c>
      <c r="I72" s="83">
        <v>3.0184725965624999</v>
      </c>
      <c r="J72" s="83">
        <v>3.1608635660043745</v>
      </c>
      <c r="K72" s="83">
        <v>3.31221287223158</v>
      </c>
      <c r="L72" s="85">
        <v>4.8000000000000001E-2</v>
      </c>
      <c r="M72" s="127">
        <v>0</v>
      </c>
    </row>
    <row r="73" spans="2:13" x14ac:dyDescent="0.35">
      <c r="B73" s="132" t="s">
        <v>120</v>
      </c>
      <c r="C73" s="83">
        <v>0</v>
      </c>
      <c r="D73" s="83">
        <v>3</v>
      </c>
      <c r="E73" s="83">
        <v>23.51</v>
      </c>
      <c r="F73" s="105">
        <v>5.2249999999999996E-3</v>
      </c>
      <c r="G73" s="85">
        <v>0</v>
      </c>
      <c r="H73" s="85">
        <v>0</v>
      </c>
      <c r="I73" s="83">
        <v>5.2249999999999996E-3</v>
      </c>
      <c r="J73" s="83">
        <v>5.0000000000000001E-3</v>
      </c>
      <c r="K73" s="83">
        <v>5.0000000000000001E-3</v>
      </c>
      <c r="L73" s="85">
        <v>-1.4999999999999999E-2</v>
      </c>
      <c r="M73" s="127">
        <v>0</v>
      </c>
    </row>
    <row r="74" spans="2:13" x14ac:dyDescent="0.35">
      <c r="B74" s="132" t="s">
        <v>73</v>
      </c>
      <c r="C74" s="83">
        <v>2784.4334467500003</v>
      </c>
      <c r="D74" s="83">
        <v>2508.4033999999997</v>
      </c>
      <c r="E74" s="83">
        <v>2866.3108615999995</v>
      </c>
      <c r="F74" s="105">
        <v>2737.5559908601526</v>
      </c>
      <c r="G74" s="85">
        <v>-6.0000000000000001E-3</v>
      </c>
      <c r="H74" s="85">
        <v>0.10299999999999999</v>
      </c>
      <c r="I74" s="83">
        <v>2743.8071720700063</v>
      </c>
      <c r="J74" s="83">
        <v>3091.535806949179</v>
      </c>
      <c r="K74" s="83">
        <v>3182.3518372553472</v>
      </c>
      <c r="L74" s="85">
        <v>5.0999999999999997E-2</v>
      </c>
      <c r="M74" s="127">
        <v>0.108</v>
      </c>
    </row>
    <row r="75" spans="2:13" x14ac:dyDescent="0.35">
      <c r="B75" s="207" t="s">
        <v>153</v>
      </c>
      <c r="C75" s="83">
        <v>0</v>
      </c>
      <c r="D75" s="83">
        <v>0</v>
      </c>
      <c r="E75" s="83">
        <v>0</v>
      </c>
      <c r="F75" s="105">
        <v>47.225550000000005</v>
      </c>
      <c r="G75" s="85">
        <v>0</v>
      </c>
      <c r="H75" s="85">
        <v>0</v>
      </c>
      <c r="I75" s="83">
        <v>47.225999999999999</v>
      </c>
      <c r="J75" s="83">
        <v>47.225999999999999</v>
      </c>
      <c r="K75" s="83">
        <v>47.225999999999999</v>
      </c>
      <c r="L75" s="85">
        <v>0</v>
      </c>
      <c r="M75" s="127">
        <v>2E-3</v>
      </c>
    </row>
    <row r="76" spans="2:13" x14ac:dyDescent="0.35">
      <c r="B76" s="132" t="s">
        <v>74</v>
      </c>
      <c r="C76" s="83">
        <v>622.06527500000004</v>
      </c>
      <c r="D76" s="83">
        <v>855.57940000000008</v>
      </c>
      <c r="E76" s="83">
        <v>726.41027399000006</v>
      </c>
      <c r="F76" s="105">
        <v>485.48578003063318</v>
      </c>
      <c r="G76" s="85">
        <v>-7.9000000000000001E-2</v>
      </c>
      <c r="H76" s="85">
        <v>2.5000000000000001E-2</v>
      </c>
      <c r="I76" s="83">
        <v>505.97993444623785</v>
      </c>
      <c r="J76" s="83">
        <v>540.58076502868414</v>
      </c>
      <c r="K76" s="83">
        <v>565.68523483237345</v>
      </c>
      <c r="L76" s="85">
        <v>5.1999999999999998E-2</v>
      </c>
      <c r="M76" s="127">
        <v>1.9E-2</v>
      </c>
    </row>
    <row r="77" spans="2:13" x14ac:dyDescent="0.35">
      <c r="B77" s="206" t="s">
        <v>154</v>
      </c>
      <c r="C77" s="83">
        <v>100.425</v>
      </c>
      <c r="D77" s="83">
        <v>178.09800000000001</v>
      </c>
      <c r="E77" s="83">
        <v>236.113</v>
      </c>
      <c r="F77" s="105">
        <v>292.90365576250002</v>
      </c>
      <c r="G77" s="85">
        <v>0.42899999999999999</v>
      </c>
      <c r="H77" s="85">
        <v>8.0000000000000002E-3</v>
      </c>
      <c r="I77" s="83">
        <v>306.09621018462502</v>
      </c>
      <c r="J77" s="83">
        <v>319.55826895084886</v>
      </c>
      <c r="K77" s="83">
        <v>334.83309770570133</v>
      </c>
      <c r="L77" s="85">
        <v>4.5999999999999999E-2</v>
      </c>
      <c r="M77" s="127">
        <v>1.0999999999999999E-2</v>
      </c>
    </row>
    <row r="78" spans="2:13" x14ac:dyDescent="0.35">
      <c r="B78" s="71" t="s">
        <v>75</v>
      </c>
      <c r="C78" s="86">
        <v>24629.94062175</v>
      </c>
      <c r="D78" s="86">
        <v>26431.0337</v>
      </c>
      <c r="E78" s="86">
        <v>28108.831421725805</v>
      </c>
      <c r="F78" s="110">
        <v>26371.464839609675</v>
      </c>
      <c r="G78" s="111">
        <v>2.3E-2</v>
      </c>
      <c r="H78" s="111">
        <v>1</v>
      </c>
      <c r="I78" s="86">
        <v>27064.636177933247</v>
      </c>
      <c r="J78" s="86">
        <v>27435.274894603335</v>
      </c>
      <c r="K78" s="86">
        <v>28342.381331915931</v>
      </c>
      <c r="L78" s="111">
        <v>2.4E-2</v>
      </c>
      <c r="M78" s="112">
        <v>1</v>
      </c>
    </row>
    <row r="79" spans="2:13" x14ac:dyDescent="0.35">
      <c r="B79" s="133"/>
      <c r="C79" s="134"/>
      <c r="D79" s="134"/>
      <c r="E79" s="135"/>
      <c r="F79" s="135"/>
      <c r="G79" s="135"/>
      <c r="H79" s="135"/>
      <c r="I79" s="135"/>
      <c r="J79" s="135"/>
      <c r="K79" s="136"/>
      <c r="L79" s="136"/>
      <c r="M79" s="136"/>
    </row>
    <row r="80" spans="2:13" x14ac:dyDescent="0.35"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8"/>
      <c r="M80" s="139"/>
    </row>
    <row r="81" spans="2:13" x14ac:dyDescent="0.35">
      <c r="B81" s="140"/>
      <c r="C81" s="141"/>
      <c r="D81" s="54"/>
      <c r="E81" s="54"/>
      <c r="F81" s="142"/>
      <c r="G81" s="142"/>
      <c r="H81" s="142"/>
      <c r="I81" s="54"/>
      <c r="J81" s="143"/>
      <c r="K81" s="138"/>
      <c r="L81" s="138"/>
      <c r="M81" s="138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1DD5-6B56-4CB9-9EB4-3297B4A08C73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19</v>
      </c>
    </row>
    <row r="2" spans="2:21" x14ac:dyDescent="0.35">
      <c r="B2" s="273" t="s">
        <v>155</v>
      </c>
      <c r="C2" s="283"/>
      <c r="D2" s="28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2:21" x14ac:dyDescent="0.35">
      <c r="B3" s="144"/>
      <c r="C3" s="284" t="s">
        <v>77</v>
      </c>
      <c r="D3" s="285"/>
      <c r="E3" s="145" t="s">
        <v>78</v>
      </c>
      <c r="F3" s="286" t="s">
        <v>252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6"/>
      <c r="T3" s="287" t="s">
        <v>79</v>
      </c>
      <c r="U3" s="289" t="s">
        <v>80</v>
      </c>
    </row>
    <row r="4" spans="2:21" ht="47.5" x14ac:dyDescent="0.35">
      <c r="B4" s="147"/>
      <c r="C4" s="148" t="s">
        <v>81</v>
      </c>
      <c r="D4" s="149" t="s">
        <v>82</v>
      </c>
      <c r="E4" s="280" t="s">
        <v>83</v>
      </c>
      <c r="F4" s="281"/>
      <c r="G4" s="282"/>
      <c r="H4" s="280" t="s">
        <v>84</v>
      </c>
      <c r="I4" s="281"/>
      <c r="J4" s="282"/>
      <c r="K4" s="280" t="s">
        <v>85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35">
      <c r="B5" s="150"/>
      <c r="C5" s="151"/>
      <c r="D5" s="152"/>
      <c r="E5" s="280" t="s">
        <v>8</v>
      </c>
      <c r="F5" s="281"/>
      <c r="G5" s="282"/>
      <c r="H5" s="280" t="s">
        <v>9</v>
      </c>
      <c r="I5" s="281"/>
      <c r="J5" s="282"/>
      <c r="K5" s="280" t="s">
        <v>10</v>
      </c>
      <c r="L5" s="281"/>
      <c r="M5" s="282"/>
      <c r="N5" s="280" t="s">
        <v>11</v>
      </c>
      <c r="O5" s="281"/>
      <c r="P5" s="282"/>
      <c r="Q5" s="280" t="s">
        <v>12</v>
      </c>
      <c r="R5" s="281"/>
      <c r="S5" s="282"/>
      <c r="T5" s="153" t="s">
        <v>28</v>
      </c>
      <c r="U5" s="154"/>
    </row>
    <row r="6" spans="2:21" ht="20" x14ac:dyDescent="0.35">
      <c r="B6" s="155" t="s">
        <v>156</v>
      </c>
      <c r="C6" s="156"/>
      <c r="D6" s="157"/>
      <c r="E6" s="158" t="s">
        <v>87</v>
      </c>
      <c r="F6" s="159" t="s">
        <v>88</v>
      </c>
      <c r="G6" s="160" t="s">
        <v>89</v>
      </c>
      <c r="H6" s="158" t="s">
        <v>87</v>
      </c>
      <c r="I6" s="159" t="s">
        <v>88</v>
      </c>
      <c r="J6" s="160" t="s">
        <v>89</v>
      </c>
      <c r="K6" s="158" t="s">
        <v>87</v>
      </c>
      <c r="L6" s="159" t="s">
        <v>88</v>
      </c>
      <c r="M6" s="160" t="s">
        <v>89</v>
      </c>
      <c r="N6" s="158" t="s">
        <v>87</v>
      </c>
      <c r="O6" s="159" t="s">
        <v>88</v>
      </c>
      <c r="P6" s="160" t="s">
        <v>89</v>
      </c>
      <c r="Q6" s="158" t="s">
        <v>87</v>
      </c>
      <c r="R6" s="159" t="s">
        <v>88</v>
      </c>
      <c r="S6" s="160" t="s">
        <v>89</v>
      </c>
      <c r="T6" s="161" t="s">
        <v>90</v>
      </c>
      <c r="U6" s="162"/>
    </row>
    <row r="7" spans="2:21" x14ac:dyDescent="0.35">
      <c r="B7" s="163" t="s">
        <v>91</v>
      </c>
      <c r="C7" s="164">
        <v>2743.969696969697</v>
      </c>
      <c r="D7" s="165">
        <v>2755.969696969697</v>
      </c>
      <c r="E7" s="166">
        <v>2747.969696969697</v>
      </c>
      <c r="F7" s="167">
        <v>1964.9217803465069</v>
      </c>
      <c r="G7" s="168">
        <v>0.71504492298925626</v>
      </c>
      <c r="H7" s="166">
        <v>2724.969696969697</v>
      </c>
      <c r="I7" s="167">
        <v>2189.9730741541603</v>
      </c>
      <c r="J7" s="168">
        <v>0.80366878082700155</v>
      </c>
      <c r="K7" s="166">
        <v>2701.969696969697</v>
      </c>
      <c r="L7" s="167">
        <v>2343.1439556911041</v>
      </c>
      <c r="M7" s="168">
        <v>0.86719845833910658</v>
      </c>
      <c r="N7" s="166">
        <v>2673</v>
      </c>
      <c r="O7" s="167">
        <v>2449.6012731738774</v>
      </c>
      <c r="P7" s="168">
        <v>0.91642397051024216</v>
      </c>
      <c r="Q7" s="166">
        <v>2683</v>
      </c>
      <c r="R7" s="167">
        <v>2545.4297216786927</v>
      </c>
      <c r="S7" s="167">
        <v>0.94872520375650116</v>
      </c>
      <c r="T7" s="169">
        <v>-5.1605504480706221E-3</v>
      </c>
      <c r="U7" s="169">
        <v>1.0000000000000002</v>
      </c>
    </row>
    <row r="8" spans="2:21" x14ac:dyDescent="0.35">
      <c r="B8" s="170" t="s">
        <v>92</v>
      </c>
      <c r="C8" s="171">
        <v>491</v>
      </c>
      <c r="D8" s="171">
        <v>492</v>
      </c>
      <c r="E8" s="172">
        <v>541</v>
      </c>
      <c r="F8" s="173">
        <v>154.00684086518388</v>
      </c>
      <c r="G8" s="174">
        <v>0.28467068551789998</v>
      </c>
      <c r="H8" s="172">
        <v>491</v>
      </c>
      <c r="I8" s="173">
        <v>149.87216189004511</v>
      </c>
      <c r="J8" s="174">
        <v>0.30523861892066212</v>
      </c>
      <c r="K8" s="172">
        <v>491</v>
      </c>
      <c r="L8" s="173">
        <v>157.92350185247307</v>
      </c>
      <c r="M8" s="174">
        <v>0.32163645998467022</v>
      </c>
      <c r="N8" s="172">
        <v>492</v>
      </c>
      <c r="O8" s="173">
        <v>165.77299991725735</v>
      </c>
      <c r="P8" s="174">
        <v>0.33693699170174257</v>
      </c>
      <c r="Q8" s="175">
        <v>499</v>
      </c>
      <c r="R8" s="173">
        <v>173.64625821949789</v>
      </c>
      <c r="S8" s="173">
        <v>0.34798849342584748</v>
      </c>
      <c r="T8" s="176">
        <v>5.4018603697465473E-3</v>
      </c>
      <c r="U8" s="177">
        <v>0.18298836548033465</v>
      </c>
    </row>
    <row r="9" spans="2:21" x14ac:dyDescent="0.35">
      <c r="B9" s="170" t="s">
        <v>93</v>
      </c>
      <c r="C9" s="178">
        <v>1529</v>
      </c>
      <c r="D9" s="178">
        <v>1535</v>
      </c>
      <c r="E9" s="179">
        <v>1430</v>
      </c>
      <c r="F9" s="180">
        <v>862.53332531293643</v>
      </c>
      <c r="G9" s="181">
        <v>0.60317015756149406</v>
      </c>
      <c r="H9" s="179">
        <v>1517</v>
      </c>
      <c r="I9" s="180">
        <v>1023.3095690097814</v>
      </c>
      <c r="J9" s="181">
        <v>0.67456135069860346</v>
      </c>
      <c r="K9" s="179">
        <v>1488</v>
      </c>
      <c r="L9" s="180">
        <v>1096.5489752696665</v>
      </c>
      <c r="M9" s="181">
        <v>0.73692807477800171</v>
      </c>
      <c r="N9" s="179">
        <v>1458</v>
      </c>
      <c r="O9" s="180">
        <v>1132.2335033080337</v>
      </c>
      <c r="P9" s="181">
        <v>0.77656618882581185</v>
      </c>
      <c r="Q9" s="182">
        <v>1459</v>
      </c>
      <c r="R9" s="180">
        <v>1165.5898113364476</v>
      </c>
      <c r="S9" s="180">
        <v>0.7988963751449264</v>
      </c>
      <c r="T9" s="183">
        <v>-1.2910413241645324E-2</v>
      </c>
      <c r="U9" s="184">
        <v>0.54916540078091758</v>
      </c>
    </row>
    <row r="10" spans="2:21" x14ac:dyDescent="0.35">
      <c r="B10" s="170" t="s">
        <v>94</v>
      </c>
      <c r="C10" s="178">
        <v>364</v>
      </c>
      <c r="D10" s="178">
        <v>368</v>
      </c>
      <c r="E10" s="179">
        <v>432</v>
      </c>
      <c r="F10" s="180">
        <v>385.00698513187916</v>
      </c>
      <c r="G10" s="181">
        <v>0.89121987299046102</v>
      </c>
      <c r="H10" s="179">
        <v>361</v>
      </c>
      <c r="I10" s="180">
        <v>409.7931900944605</v>
      </c>
      <c r="J10" s="181">
        <v>1.1351611913973976</v>
      </c>
      <c r="K10" s="179">
        <v>364</v>
      </c>
      <c r="L10" s="180">
        <v>431.54031125785389</v>
      </c>
      <c r="M10" s="181">
        <v>1.1855503056534447</v>
      </c>
      <c r="N10" s="179">
        <v>364</v>
      </c>
      <c r="O10" s="180">
        <v>452.07015224027015</v>
      </c>
      <c r="P10" s="181">
        <v>1.2419509676930498</v>
      </c>
      <c r="Q10" s="182">
        <v>365</v>
      </c>
      <c r="R10" s="180">
        <v>473.76015431791984</v>
      </c>
      <c r="S10" s="180">
        <v>1.2979730255285475</v>
      </c>
      <c r="T10" s="183">
        <v>3.679885965472085E-3</v>
      </c>
      <c r="U10" s="184">
        <v>0.13485334978159863</v>
      </c>
    </row>
    <row r="11" spans="2:21" x14ac:dyDescent="0.35">
      <c r="B11" s="170" t="s">
        <v>95</v>
      </c>
      <c r="C11" s="178">
        <v>347.969696969697</v>
      </c>
      <c r="D11" s="178">
        <v>348.969696969697</v>
      </c>
      <c r="E11" s="179">
        <v>332.969696969697</v>
      </c>
      <c r="F11" s="180">
        <v>524.46592888746773</v>
      </c>
      <c r="G11" s="181">
        <v>1.5751160951298173</v>
      </c>
      <c r="H11" s="179">
        <v>343.969696969697</v>
      </c>
      <c r="I11" s="180">
        <v>570.69220977204577</v>
      </c>
      <c r="J11" s="181">
        <v>1.6591351354486397</v>
      </c>
      <c r="K11" s="179">
        <v>346.969696969697</v>
      </c>
      <c r="L11" s="180">
        <v>617.91998344685294</v>
      </c>
      <c r="M11" s="181">
        <v>1.7809047557856896</v>
      </c>
      <c r="N11" s="179">
        <v>347</v>
      </c>
      <c r="O11" s="180">
        <v>657.67352762573398</v>
      </c>
      <c r="P11" s="181">
        <v>1.8953127597283399</v>
      </c>
      <c r="Q11" s="182">
        <v>348</v>
      </c>
      <c r="R11" s="180">
        <v>689.14424951643775</v>
      </c>
      <c r="S11" s="180">
        <v>1.9802995675759705</v>
      </c>
      <c r="T11" s="183">
        <v>3.8905206653239155E-3</v>
      </c>
      <c r="U11" s="184">
        <v>0.1285411673772649</v>
      </c>
    </row>
    <row r="12" spans="2:21" x14ac:dyDescent="0.35">
      <c r="B12" s="185" t="s">
        <v>96</v>
      </c>
      <c r="C12" s="186">
        <v>12</v>
      </c>
      <c r="D12" s="186">
        <v>12</v>
      </c>
      <c r="E12" s="187">
        <v>12</v>
      </c>
      <c r="F12" s="188">
        <v>38.908700149039852</v>
      </c>
      <c r="G12" s="189">
        <v>3.2423916790866545</v>
      </c>
      <c r="H12" s="187">
        <v>12</v>
      </c>
      <c r="I12" s="188">
        <v>36.305943387827597</v>
      </c>
      <c r="J12" s="189">
        <v>3.0254952823189663</v>
      </c>
      <c r="K12" s="187">
        <v>12</v>
      </c>
      <c r="L12" s="188">
        <v>39.211183864258082</v>
      </c>
      <c r="M12" s="189">
        <v>3.2675986553548402</v>
      </c>
      <c r="N12" s="187">
        <v>12</v>
      </c>
      <c r="O12" s="188">
        <v>41.851090082582353</v>
      </c>
      <c r="P12" s="189">
        <v>3.4875908402151961</v>
      </c>
      <c r="Q12" s="190">
        <v>12</v>
      </c>
      <c r="R12" s="188">
        <v>43.289248288389437</v>
      </c>
      <c r="S12" s="188">
        <v>3.6074373573657863</v>
      </c>
      <c r="T12" s="191">
        <v>0</v>
      </c>
      <c r="U12" s="192">
        <v>4.4517165798842809E-3</v>
      </c>
    </row>
    <row r="13" spans="2:21" x14ac:dyDescent="0.35">
      <c r="B13" s="248" t="s">
        <v>193</v>
      </c>
      <c r="C13" s="193"/>
      <c r="D13" s="193"/>
      <c r="E13" s="193"/>
      <c r="F13" s="193"/>
      <c r="G13" s="193"/>
      <c r="H13" s="193"/>
      <c r="I13" s="194"/>
      <c r="J13" s="194"/>
      <c r="K13" s="193"/>
      <c r="L13" s="194"/>
      <c r="M13" s="194"/>
      <c r="N13" s="193"/>
      <c r="O13" s="194"/>
      <c r="P13" s="194"/>
      <c r="Q13" s="193"/>
      <c r="R13" s="194"/>
      <c r="S13" s="194"/>
      <c r="T13" s="195"/>
      <c r="U13" s="195"/>
    </row>
    <row r="14" spans="2:21" x14ac:dyDescent="0.35"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BC74E-121B-4448-9D20-CEA6DC961742}">
  <dimension ref="B1:AB11"/>
  <sheetViews>
    <sheetView showGridLines="0" topLeftCell="A5" workbookViewId="0">
      <selection activeCell="K14" sqref="K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19</v>
      </c>
      <c r="AB1">
        <f>SUMPRODUCT(LEN(B2)-LEN(SUBSTITUTE(B2,{1,2,3,4,5,6,7,8,9,0},"")))</f>
        <v>4</v>
      </c>
    </row>
    <row r="2" spans="2:28" x14ac:dyDescent="0.35">
      <c r="B2" s="263" t="s">
        <v>157</v>
      </c>
      <c r="C2" s="263"/>
      <c r="D2" s="263"/>
      <c r="E2" s="263"/>
      <c r="F2" s="263"/>
      <c r="G2" s="263"/>
      <c r="H2" s="263"/>
      <c r="I2" s="263"/>
      <c r="J2" s="263"/>
      <c r="K2" s="263"/>
    </row>
    <row r="3" spans="2:28" ht="22" x14ac:dyDescent="0.35">
      <c r="B3" s="1"/>
      <c r="C3" s="2"/>
      <c r="D3" s="3"/>
      <c r="E3" s="264" t="s">
        <v>1</v>
      </c>
      <c r="F3" s="265"/>
      <c r="G3" s="266"/>
      <c r="H3" s="4" t="s">
        <v>2</v>
      </c>
      <c r="I3" s="267" t="s">
        <v>3</v>
      </c>
      <c r="J3" s="268"/>
      <c r="K3" s="268"/>
    </row>
    <row r="4" spans="2:28" ht="22" x14ac:dyDescent="0.35">
      <c r="B4" s="210" t="s">
        <v>4</v>
      </c>
      <c r="C4" s="211" t="s">
        <v>5</v>
      </c>
      <c r="D4" s="211" t="s">
        <v>197</v>
      </c>
      <c r="E4" s="212" t="s">
        <v>6</v>
      </c>
      <c r="F4" s="212" t="s">
        <v>7</v>
      </c>
      <c r="G4" s="212" t="s">
        <v>8</v>
      </c>
      <c r="H4" s="212" t="s">
        <v>9</v>
      </c>
      <c r="I4" s="212" t="s">
        <v>10</v>
      </c>
      <c r="J4" s="212" t="s">
        <v>11</v>
      </c>
      <c r="K4" s="213" t="s">
        <v>12</v>
      </c>
    </row>
    <row r="5" spans="2:28" ht="28.5" x14ac:dyDescent="0.35">
      <c r="B5" s="244" t="s">
        <v>220</v>
      </c>
      <c r="C5" s="215" t="s">
        <v>29</v>
      </c>
      <c r="D5" s="262" t="s">
        <v>14</v>
      </c>
      <c r="E5" s="219" t="s">
        <v>221</v>
      </c>
      <c r="F5" s="219" t="s">
        <v>221</v>
      </c>
      <c r="G5" s="219" t="s">
        <v>221</v>
      </c>
      <c r="H5" s="219" t="s">
        <v>221</v>
      </c>
      <c r="I5" s="243">
        <v>5</v>
      </c>
      <c r="J5" s="243">
        <v>5</v>
      </c>
      <c r="K5" s="249">
        <v>5</v>
      </c>
    </row>
    <row r="6" spans="2:28" ht="47.5" x14ac:dyDescent="0.35">
      <c r="B6" s="244" t="s">
        <v>222</v>
      </c>
      <c r="C6" s="215" t="s">
        <v>158</v>
      </c>
      <c r="D6" s="262"/>
      <c r="E6" s="219" t="s">
        <v>221</v>
      </c>
      <c r="F6" s="219" t="s">
        <v>221</v>
      </c>
      <c r="G6" s="219" t="s">
        <v>221</v>
      </c>
      <c r="H6" s="219" t="s">
        <v>221</v>
      </c>
      <c r="I6" s="243">
        <v>2</v>
      </c>
      <c r="J6" s="243">
        <v>2</v>
      </c>
      <c r="K6" s="249">
        <v>2</v>
      </c>
    </row>
    <row r="7" spans="2:28" ht="47.5" x14ac:dyDescent="0.35">
      <c r="B7" s="244" t="s">
        <v>223</v>
      </c>
      <c r="C7" s="215" t="s">
        <v>158</v>
      </c>
      <c r="D7" s="262"/>
      <c r="E7" s="219" t="s">
        <v>221</v>
      </c>
      <c r="F7" s="219" t="s">
        <v>221</v>
      </c>
      <c r="G7" s="219" t="s">
        <v>221</v>
      </c>
      <c r="H7" s="219" t="s">
        <v>221</v>
      </c>
      <c r="I7" s="242">
        <v>0.9</v>
      </c>
      <c r="J7" s="242">
        <v>0.9</v>
      </c>
      <c r="K7" s="250">
        <v>0.9</v>
      </c>
    </row>
    <row r="8" spans="2:28" ht="28.5" x14ac:dyDescent="0.35">
      <c r="B8" s="244" t="s">
        <v>224</v>
      </c>
      <c r="C8" s="215" t="s">
        <v>160</v>
      </c>
      <c r="D8" s="262"/>
      <c r="E8" s="219" t="s">
        <v>221</v>
      </c>
      <c r="F8" s="219" t="s">
        <v>221</v>
      </c>
      <c r="G8" s="219" t="s">
        <v>221</v>
      </c>
      <c r="H8" s="219" t="s">
        <v>221</v>
      </c>
      <c r="I8" s="242">
        <v>0.8</v>
      </c>
      <c r="J8" s="242">
        <v>0.8</v>
      </c>
      <c r="K8" s="250">
        <v>0.8</v>
      </c>
    </row>
    <row r="9" spans="2:28" ht="66.5" x14ac:dyDescent="0.35">
      <c r="B9" s="245" t="s">
        <v>225</v>
      </c>
      <c r="C9" s="218" t="s">
        <v>160</v>
      </c>
      <c r="D9" s="270"/>
      <c r="E9" s="221" t="s">
        <v>221</v>
      </c>
      <c r="F9" s="221" t="s">
        <v>221</v>
      </c>
      <c r="G9" s="251" t="s">
        <v>226</v>
      </c>
      <c r="H9" s="246">
        <v>0.82</v>
      </c>
      <c r="I9" s="246">
        <v>0.9</v>
      </c>
      <c r="J9" s="246">
        <v>0.9</v>
      </c>
      <c r="K9" s="247">
        <v>0.9</v>
      </c>
    </row>
    <row r="10" spans="2:28" x14ac:dyDescent="0.35">
      <c r="B10" s="335" t="s">
        <v>227</v>
      </c>
      <c r="C10" s="317"/>
      <c r="D10" s="317"/>
      <c r="E10" s="318"/>
      <c r="F10" s="318"/>
      <c r="G10" s="318"/>
      <c r="H10" s="318"/>
      <c r="I10" s="318"/>
      <c r="J10" s="318"/>
      <c r="K10" s="318"/>
    </row>
    <row r="11" spans="2:28" x14ac:dyDescent="0.35">
      <c r="B11" s="239"/>
      <c r="C11" s="239"/>
      <c r="D11" s="239"/>
      <c r="E11" s="239"/>
      <c r="F11" s="239"/>
      <c r="G11" s="239"/>
      <c r="H11" s="239"/>
      <c r="I11" s="239"/>
      <c r="J11" s="239"/>
      <c r="K11" s="239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72F16-DD57-472A-B6AF-21E8951ECD4D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19</v>
      </c>
    </row>
    <row r="2" spans="2:13" x14ac:dyDescent="0.35">
      <c r="B2" s="273" t="s">
        <v>162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2:13" ht="51" x14ac:dyDescent="0.35">
      <c r="B3" s="6"/>
      <c r="C3" s="7"/>
      <c r="D3" s="8" t="s">
        <v>21</v>
      </c>
      <c r="E3" s="9"/>
      <c r="F3" s="10" t="s">
        <v>22</v>
      </c>
      <c r="G3" s="11" t="s">
        <v>23</v>
      </c>
      <c r="H3" s="11" t="s">
        <v>24</v>
      </c>
      <c r="I3" s="12" t="s">
        <v>25</v>
      </c>
      <c r="J3" s="13"/>
      <c r="K3" s="14"/>
      <c r="L3" s="11" t="s">
        <v>23</v>
      </c>
      <c r="M3" s="15" t="s">
        <v>24</v>
      </c>
    </row>
    <row r="4" spans="2:13" x14ac:dyDescent="0.35">
      <c r="B4" s="16" t="s">
        <v>26</v>
      </c>
      <c r="C4" s="17" t="s">
        <v>6</v>
      </c>
      <c r="D4" s="17" t="s">
        <v>7</v>
      </c>
      <c r="E4" s="17" t="s">
        <v>8</v>
      </c>
      <c r="F4" s="18" t="s">
        <v>9</v>
      </c>
      <c r="G4" s="274" t="s">
        <v>27</v>
      </c>
      <c r="H4" s="275"/>
      <c r="I4" s="17" t="s">
        <v>10</v>
      </c>
      <c r="J4" s="17" t="s">
        <v>11</v>
      </c>
      <c r="K4" s="17" t="s">
        <v>12</v>
      </c>
      <c r="L4" s="274" t="s">
        <v>28</v>
      </c>
      <c r="M4" s="276"/>
    </row>
    <row r="5" spans="2:13" x14ac:dyDescent="0.35">
      <c r="B5" s="19" t="s">
        <v>29</v>
      </c>
      <c r="C5" s="20">
        <v>40.473999999999997</v>
      </c>
      <c r="D5" s="20">
        <v>46.061999999999998</v>
      </c>
      <c r="E5" s="20">
        <v>53.975999999999999</v>
      </c>
      <c r="F5" s="21">
        <v>69.406999999999996</v>
      </c>
      <c r="G5" s="22">
        <v>0.19700000000000001</v>
      </c>
      <c r="H5" s="22">
        <v>0.45200000000000001</v>
      </c>
      <c r="I5" s="20">
        <v>69.843600000000009</v>
      </c>
      <c r="J5" s="20">
        <v>73.779253300000008</v>
      </c>
      <c r="K5" s="20">
        <v>77.906859136159966</v>
      </c>
      <c r="L5" s="22">
        <v>3.9E-2</v>
      </c>
      <c r="M5" s="23">
        <v>0.46800000000000003</v>
      </c>
    </row>
    <row r="6" spans="2:13" x14ac:dyDescent="0.35">
      <c r="B6" s="19" t="s">
        <v>158</v>
      </c>
      <c r="C6" s="20">
        <v>8.6449999999999996</v>
      </c>
      <c r="D6" s="20">
        <v>10.417999999999999</v>
      </c>
      <c r="E6" s="20">
        <v>11.628</v>
      </c>
      <c r="F6" s="21">
        <v>8.48</v>
      </c>
      <c r="G6" s="22">
        <v>-6.0000000000000001E-3</v>
      </c>
      <c r="H6" s="22">
        <v>8.7999999999999995E-2</v>
      </c>
      <c r="I6" s="20">
        <v>9.1083256056754198</v>
      </c>
      <c r="J6" s="20">
        <v>9.67113627004432</v>
      </c>
      <c r="K6" s="20">
        <v>10.268729478497201</v>
      </c>
      <c r="L6" s="22">
        <v>6.6000000000000003E-2</v>
      </c>
      <c r="M6" s="24">
        <v>0.06</v>
      </c>
    </row>
    <row r="7" spans="2:13" x14ac:dyDescent="0.35">
      <c r="B7" s="19" t="s">
        <v>159</v>
      </c>
      <c r="C7" s="20">
        <v>15.955</v>
      </c>
      <c r="D7" s="20">
        <v>20.916</v>
      </c>
      <c r="E7" s="20">
        <v>22.808</v>
      </c>
      <c r="F7" s="21">
        <v>33.948</v>
      </c>
      <c r="G7" s="22">
        <v>0.28599999999999998</v>
      </c>
      <c r="H7" s="22">
        <v>0.19900000000000001</v>
      </c>
      <c r="I7" s="20">
        <v>30.695883904541901</v>
      </c>
      <c r="J7" s="20">
        <v>32.338166358337126</v>
      </c>
      <c r="K7" s="20">
        <v>34.065460881629029</v>
      </c>
      <c r="L7" s="22">
        <v>1E-3</v>
      </c>
      <c r="M7" s="24">
        <v>0.21099999999999999</v>
      </c>
    </row>
    <row r="8" spans="2:13" x14ac:dyDescent="0.35">
      <c r="B8" s="19" t="s">
        <v>160</v>
      </c>
      <c r="C8" s="20">
        <v>21.734000000000002</v>
      </c>
      <c r="D8" s="20">
        <v>19.815999999999999</v>
      </c>
      <c r="E8" s="20">
        <v>25.486999999999998</v>
      </c>
      <c r="F8" s="21">
        <v>30.219000000000001</v>
      </c>
      <c r="G8" s="22">
        <v>0.11600000000000001</v>
      </c>
      <c r="H8" s="22">
        <v>0.21199999999999999</v>
      </c>
      <c r="I8" s="20">
        <v>32.824090642918897</v>
      </c>
      <c r="J8" s="20">
        <v>34.90543553470863</v>
      </c>
      <c r="K8" s="20">
        <v>37.118851834264682</v>
      </c>
      <c r="L8" s="22">
        <v>7.0999999999999994E-2</v>
      </c>
      <c r="M8" s="24">
        <v>0.217</v>
      </c>
    </row>
    <row r="9" spans="2:13" x14ac:dyDescent="0.35">
      <c r="B9" s="19" t="s">
        <v>161</v>
      </c>
      <c r="C9" s="20">
        <v>4.226</v>
      </c>
      <c r="D9" s="20">
        <v>5.6310000000000002</v>
      </c>
      <c r="E9" s="20">
        <v>6.6180000000000003</v>
      </c>
      <c r="F9" s="21">
        <v>5.7359999999999998</v>
      </c>
      <c r="G9" s="22">
        <v>0.107</v>
      </c>
      <c r="H9" s="22">
        <v>4.9000000000000002E-2</v>
      </c>
      <c r="I9" s="20">
        <v>6.7761810194135599</v>
      </c>
      <c r="J9" s="20">
        <v>7.2052642856754412</v>
      </c>
      <c r="K9" s="20">
        <v>7.6615378395443443</v>
      </c>
      <c r="L9" s="22">
        <v>0.10100000000000001</v>
      </c>
      <c r="M9" s="24">
        <v>4.3999999999999997E-2</v>
      </c>
    </row>
    <row r="10" spans="2:13" x14ac:dyDescent="0.35">
      <c r="B10" s="25" t="s">
        <v>30</v>
      </c>
      <c r="C10" s="26">
        <v>91.033999999999992</v>
      </c>
      <c r="D10" s="26">
        <v>102.843</v>
      </c>
      <c r="E10" s="26">
        <v>120.517</v>
      </c>
      <c r="F10" s="27">
        <v>147.79</v>
      </c>
      <c r="G10" s="28">
        <v>0.17499999999999999</v>
      </c>
      <c r="H10" s="29">
        <v>1</v>
      </c>
      <c r="I10" s="26">
        <v>149.2480811725498</v>
      </c>
      <c r="J10" s="26">
        <v>157.89925574876551</v>
      </c>
      <c r="K10" s="26">
        <v>167.02143917009522</v>
      </c>
      <c r="L10" s="30">
        <v>4.2000000000000003E-2</v>
      </c>
      <c r="M10" s="31">
        <v>1</v>
      </c>
    </row>
    <row r="11" spans="2:13" x14ac:dyDescent="0.3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35">
      <c r="B12" s="273" t="s">
        <v>163</v>
      </c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</row>
    <row r="13" spans="2:13" ht="48.5" x14ac:dyDescent="0.35">
      <c r="B13" s="34" t="s">
        <v>32</v>
      </c>
      <c r="C13" s="35"/>
      <c r="D13" s="36" t="s">
        <v>21</v>
      </c>
      <c r="E13" s="37"/>
      <c r="F13" s="38" t="s">
        <v>22</v>
      </c>
      <c r="G13" s="39" t="s">
        <v>23</v>
      </c>
      <c r="H13" s="39" t="s">
        <v>24</v>
      </c>
      <c r="I13" s="40" t="s">
        <v>25</v>
      </c>
      <c r="J13" s="41"/>
      <c r="K13" s="42"/>
      <c r="L13" s="39" t="s">
        <v>23</v>
      </c>
      <c r="M13" s="43" t="s">
        <v>24</v>
      </c>
    </row>
    <row r="14" spans="2:13" x14ac:dyDescent="0.35">
      <c r="B14" s="44" t="s">
        <v>26</v>
      </c>
      <c r="C14" s="45" t="s">
        <v>6</v>
      </c>
      <c r="D14" s="45" t="s">
        <v>7</v>
      </c>
      <c r="E14" s="45" t="s">
        <v>8</v>
      </c>
      <c r="F14" s="46" t="s">
        <v>9</v>
      </c>
      <c r="G14" s="277" t="s">
        <v>27</v>
      </c>
      <c r="H14" s="278"/>
      <c r="I14" s="45" t="s">
        <v>10</v>
      </c>
      <c r="J14" s="45" t="s">
        <v>11</v>
      </c>
      <c r="K14" s="45" t="s">
        <v>12</v>
      </c>
      <c r="L14" s="277" t="s">
        <v>28</v>
      </c>
      <c r="M14" s="279"/>
    </row>
    <row r="15" spans="2:13" x14ac:dyDescent="0.35">
      <c r="B15" s="47" t="s">
        <v>33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34</v>
      </c>
      <c r="C16" s="54">
        <v>50.371000000000002</v>
      </c>
      <c r="D16" s="54">
        <v>61.254000000000005</v>
      </c>
      <c r="E16" s="54">
        <v>60.288389819999992</v>
      </c>
      <c r="F16" s="55">
        <v>54.547519999999999</v>
      </c>
      <c r="G16" s="56">
        <v>2.7E-2</v>
      </c>
      <c r="H16" s="56">
        <v>0.38800000000000001</v>
      </c>
      <c r="I16" s="54">
        <v>51.931517999999997</v>
      </c>
      <c r="J16" s="54">
        <v>56.128402068999996</v>
      </c>
      <c r="K16" s="54">
        <v>60.648405842518805</v>
      </c>
      <c r="L16" s="56">
        <v>3.5999999999999997E-2</v>
      </c>
      <c r="M16" s="57">
        <v>0.35899999999999999</v>
      </c>
    </row>
    <row r="17" spans="2:13" ht="19" x14ac:dyDescent="0.35">
      <c r="B17" s="58" t="s">
        <v>35</v>
      </c>
      <c r="C17" s="59">
        <v>47.439</v>
      </c>
      <c r="D17" s="60">
        <v>51.621000000000002</v>
      </c>
      <c r="E17" s="61">
        <v>49.564389819999995</v>
      </c>
      <c r="F17" s="61">
        <v>50.189768000000001</v>
      </c>
      <c r="G17" s="62">
        <v>1.9E-2</v>
      </c>
      <c r="H17" s="62">
        <v>0.34100000000000003</v>
      </c>
      <c r="I17" s="60">
        <v>48.942999999999998</v>
      </c>
      <c r="J17" s="60">
        <v>51.169906499999996</v>
      </c>
      <c r="K17" s="61">
        <v>53.482786273800002</v>
      </c>
      <c r="L17" s="62">
        <v>2.1000000000000001E-2</v>
      </c>
      <c r="M17" s="62">
        <v>0.32800000000000001</v>
      </c>
    </row>
    <row r="18" spans="2:13" x14ac:dyDescent="0.35">
      <c r="B18" s="58" t="s">
        <v>36</v>
      </c>
      <c r="C18" s="63">
        <v>2.9319999999999999</v>
      </c>
      <c r="D18" s="64">
        <v>9.6329999999999991</v>
      </c>
      <c r="E18" s="65">
        <v>10.724</v>
      </c>
      <c r="F18" s="65">
        <v>4.3577520000000005</v>
      </c>
      <c r="G18" s="66">
        <v>0.14099999999999999</v>
      </c>
      <c r="H18" s="66">
        <v>4.7E-2</v>
      </c>
      <c r="I18" s="64">
        <v>2.988518</v>
      </c>
      <c r="J18" s="64">
        <v>4.958495569000001</v>
      </c>
      <c r="K18" s="65">
        <v>7.1656195687188005</v>
      </c>
      <c r="L18" s="66">
        <v>0.18</v>
      </c>
      <c r="M18" s="66">
        <v>3.1E-2</v>
      </c>
    </row>
    <row r="19" spans="2:13" x14ac:dyDescent="0.35">
      <c r="B19" s="67" t="s">
        <v>37</v>
      </c>
      <c r="C19" s="54">
        <v>88.513999999999996</v>
      </c>
      <c r="D19" s="54">
        <v>85.242999999999995</v>
      </c>
      <c r="E19" s="54">
        <v>89.233999999999995</v>
      </c>
      <c r="F19" s="68">
        <v>93.242000000000004</v>
      </c>
      <c r="G19" s="69">
        <v>1.7000000000000001E-2</v>
      </c>
      <c r="H19" s="69">
        <v>0.61199999999999999</v>
      </c>
      <c r="I19" s="54">
        <v>97.316999999999993</v>
      </c>
      <c r="J19" s="54">
        <v>101.771</v>
      </c>
      <c r="K19" s="54">
        <v>106.373</v>
      </c>
      <c r="L19" s="69">
        <v>4.4999999999999998E-2</v>
      </c>
      <c r="M19" s="70">
        <v>0.64100000000000001</v>
      </c>
    </row>
    <row r="20" spans="2:13" x14ac:dyDescent="0.35">
      <c r="B20" s="71" t="s">
        <v>38</v>
      </c>
      <c r="C20" s="72">
        <v>138.88499999999999</v>
      </c>
      <c r="D20" s="72">
        <v>146.49700000000001</v>
      </c>
      <c r="E20" s="73">
        <v>149.52238982</v>
      </c>
      <c r="F20" s="73">
        <v>147.78952000000001</v>
      </c>
      <c r="G20" s="74">
        <v>2.1000000000000001E-2</v>
      </c>
      <c r="H20" s="74">
        <v>1</v>
      </c>
      <c r="I20" s="72">
        <v>149.24851799999999</v>
      </c>
      <c r="J20" s="72">
        <v>157.89940206899999</v>
      </c>
      <c r="K20" s="73">
        <v>167.02140584251882</v>
      </c>
      <c r="L20" s="74">
        <v>4.2000000000000003E-2</v>
      </c>
      <c r="M20" s="75">
        <v>1</v>
      </c>
    </row>
    <row r="21" spans="2:13" x14ac:dyDescent="0.35">
      <c r="B21" s="47" t="s">
        <v>39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35">
      <c r="B22" s="47" t="s">
        <v>40</v>
      </c>
      <c r="C22" s="54">
        <v>91.033999999999992</v>
      </c>
      <c r="D22" s="54">
        <v>102.84300000000002</v>
      </c>
      <c r="E22" s="54">
        <v>120.51700000000001</v>
      </c>
      <c r="F22" s="55">
        <v>147.79</v>
      </c>
      <c r="G22" s="80">
        <v>0.17499999999999999</v>
      </c>
      <c r="H22" s="80">
        <v>1</v>
      </c>
      <c r="I22" s="54">
        <v>149.24808117254977</v>
      </c>
      <c r="J22" s="54">
        <v>157.89925574876551</v>
      </c>
      <c r="K22" s="54">
        <v>167.02143917009528</v>
      </c>
      <c r="L22" s="80">
        <v>4.2000000000000003E-2</v>
      </c>
      <c r="M22" s="81">
        <v>1</v>
      </c>
    </row>
    <row r="23" spans="2:13" x14ac:dyDescent="0.35">
      <c r="B23" s="58" t="s">
        <v>41</v>
      </c>
      <c r="C23" s="59">
        <v>59.493000000000002</v>
      </c>
      <c r="D23" s="60">
        <v>69.680000000000007</v>
      </c>
      <c r="E23" s="61">
        <v>80.561000000000007</v>
      </c>
      <c r="F23" s="61">
        <v>86.454999999999998</v>
      </c>
      <c r="G23" s="62">
        <v>0.13300000000000001</v>
      </c>
      <c r="H23" s="62">
        <v>0.64600000000000002</v>
      </c>
      <c r="I23" s="60">
        <v>94.045481172549785</v>
      </c>
      <c r="J23" s="60">
        <v>100.15843744876551</v>
      </c>
      <c r="K23" s="61">
        <v>106.66873588293527</v>
      </c>
      <c r="L23" s="62">
        <v>7.2999999999999995E-2</v>
      </c>
      <c r="M23" s="62">
        <v>0.622</v>
      </c>
    </row>
    <row r="24" spans="2:13" x14ac:dyDescent="0.35">
      <c r="B24" s="58" t="s">
        <v>42</v>
      </c>
      <c r="C24" s="82">
        <v>26.184999999999999</v>
      </c>
      <c r="D24" s="83">
        <v>29.361000000000001</v>
      </c>
      <c r="E24" s="84">
        <v>39.956000000000003</v>
      </c>
      <c r="F24" s="84">
        <v>61.335000000000001</v>
      </c>
      <c r="G24" s="85">
        <v>0.32800000000000001</v>
      </c>
      <c r="H24" s="85">
        <v>0.33</v>
      </c>
      <c r="I24" s="83">
        <v>55.202599999999997</v>
      </c>
      <c r="J24" s="83">
        <v>57.740818300000008</v>
      </c>
      <c r="K24" s="84">
        <v>60.352703287159997</v>
      </c>
      <c r="L24" s="85">
        <v>-5.0000000000000001E-3</v>
      </c>
      <c r="M24" s="85">
        <v>0.378</v>
      </c>
    </row>
    <row r="25" spans="2:13" x14ac:dyDescent="0.35">
      <c r="B25" s="58" t="s">
        <v>43</v>
      </c>
      <c r="C25" s="63">
        <v>5.3559999999999999</v>
      </c>
      <c r="D25" s="64">
        <v>3.802</v>
      </c>
      <c r="E25" s="65">
        <v>0</v>
      </c>
      <c r="F25" s="65">
        <v>0</v>
      </c>
      <c r="G25" s="66">
        <v>-1</v>
      </c>
      <c r="H25" s="66">
        <v>2.4E-2</v>
      </c>
      <c r="I25" s="64">
        <v>0</v>
      </c>
      <c r="J25" s="64">
        <v>0</v>
      </c>
      <c r="K25" s="65">
        <v>0</v>
      </c>
      <c r="L25" s="66">
        <v>0</v>
      </c>
      <c r="M25" s="66">
        <v>0</v>
      </c>
    </row>
    <row r="26" spans="2:13" x14ac:dyDescent="0.35">
      <c r="B26" s="71" t="s">
        <v>45</v>
      </c>
      <c r="C26" s="86">
        <v>91.033999999999992</v>
      </c>
      <c r="D26" s="86">
        <v>102.84300000000002</v>
      </c>
      <c r="E26" s="87">
        <v>120.51700000000001</v>
      </c>
      <c r="F26" s="87">
        <v>147.79</v>
      </c>
      <c r="G26" s="74">
        <v>0.17499999999999999</v>
      </c>
      <c r="H26" s="74">
        <v>1</v>
      </c>
      <c r="I26" s="86">
        <v>149.24808117254977</v>
      </c>
      <c r="J26" s="86">
        <v>157.89925574876551</v>
      </c>
      <c r="K26" s="87">
        <v>167.02143917009528</v>
      </c>
      <c r="L26" s="74">
        <v>4.2000000000000003E-2</v>
      </c>
      <c r="M26" s="75">
        <v>1</v>
      </c>
    </row>
    <row r="27" spans="2:13" x14ac:dyDescent="0.35">
      <c r="B27" s="88" t="s">
        <v>46</v>
      </c>
      <c r="C27" s="89">
        <v>47.9</v>
      </c>
      <c r="D27" s="89">
        <v>43.7</v>
      </c>
      <c r="E27" s="90">
        <v>29</v>
      </c>
      <c r="F27" s="90">
        <v>0</v>
      </c>
      <c r="G27" s="91">
        <v>-1</v>
      </c>
      <c r="H27" s="91"/>
      <c r="I27" s="89">
        <v>0</v>
      </c>
      <c r="J27" s="89">
        <v>0</v>
      </c>
      <c r="K27" s="90">
        <v>0</v>
      </c>
      <c r="L27" s="91">
        <v>0</v>
      </c>
      <c r="M27" s="92"/>
    </row>
    <row r="28" spans="2:13" x14ac:dyDescent="0.35">
      <c r="B28" s="47"/>
      <c r="C28" s="83"/>
      <c r="D28" s="83"/>
      <c r="E28" s="83"/>
      <c r="F28" s="83"/>
      <c r="G28" s="93"/>
      <c r="H28" s="93"/>
      <c r="I28" s="83"/>
      <c r="J28" s="83"/>
      <c r="K28" s="83"/>
      <c r="L28" s="93"/>
      <c r="M28" s="94"/>
    </row>
    <row r="29" spans="2:13" x14ac:dyDescent="0.35">
      <c r="B29" s="95" t="s">
        <v>47</v>
      </c>
      <c r="C29" s="96"/>
      <c r="D29" s="96"/>
      <c r="E29" s="96"/>
      <c r="F29" s="96"/>
      <c r="G29" s="97"/>
      <c r="H29" s="97"/>
      <c r="I29" s="96"/>
      <c r="J29" s="96"/>
      <c r="K29" s="96"/>
      <c r="L29" s="97"/>
      <c r="M29" s="97"/>
    </row>
    <row r="30" spans="2:13" x14ac:dyDescent="0.35">
      <c r="B30" s="98" t="s">
        <v>48</v>
      </c>
      <c r="C30" s="99">
        <v>44.339700000000022</v>
      </c>
      <c r="D30" s="99">
        <v>44.090999999999994</v>
      </c>
      <c r="E30" s="99">
        <v>23.054389819999983</v>
      </c>
      <c r="F30" s="100">
        <v>-1.9199999999841566E-4</v>
      </c>
      <c r="G30" s="101">
        <v>-1.016</v>
      </c>
      <c r="H30" s="101">
        <v>1</v>
      </c>
      <c r="I30" s="99">
        <v>3.6827450202281398E-5</v>
      </c>
      <c r="J30" s="99">
        <v>2.6151620234486472E-2</v>
      </c>
      <c r="K30" s="102">
        <v>2.9021411983535472E-2</v>
      </c>
      <c r="L30" s="101">
        <v>-6.327</v>
      </c>
      <c r="M30" s="103">
        <v>1</v>
      </c>
    </row>
    <row r="31" spans="2:13" x14ac:dyDescent="0.35">
      <c r="B31" s="104" t="s">
        <v>49</v>
      </c>
      <c r="C31" s="83"/>
      <c r="D31" s="83"/>
      <c r="E31" s="83"/>
      <c r="F31" s="105"/>
      <c r="G31" s="56"/>
      <c r="H31" s="56"/>
      <c r="I31" s="83"/>
      <c r="J31" s="83"/>
      <c r="K31" s="83"/>
      <c r="L31" s="56"/>
      <c r="M31" s="57"/>
    </row>
    <row r="32" spans="2:13" x14ac:dyDescent="0.35">
      <c r="B32" s="104" t="s">
        <v>50</v>
      </c>
      <c r="C32" s="54">
        <v>48.621000000000002</v>
      </c>
      <c r="D32" s="54">
        <v>56.649000000000001</v>
      </c>
      <c r="E32" s="54">
        <v>57.945389820000003</v>
      </c>
      <c r="F32" s="55">
        <v>54.547519999999999</v>
      </c>
      <c r="G32" s="56">
        <v>3.9E-2</v>
      </c>
      <c r="H32" s="56">
        <v>0.379</v>
      </c>
      <c r="I32" s="54">
        <v>51.931517999999997</v>
      </c>
      <c r="J32" s="54">
        <v>56.128402068999996</v>
      </c>
      <c r="K32" s="54">
        <v>60.648405842518798</v>
      </c>
      <c r="L32" s="56">
        <v>3.5999999999999997E-2</v>
      </c>
      <c r="M32" s="57">
        <v>0.35899999999999999</v>
      </c>
    </row>
    <row r="33" spans="2:13" ht="19" x14ac:dyDescent="0.35">
      <c r="B33" s="106" t="s">
        <v>51</v>
      </c>
      <c r="C33" s="59">
        <v>47.371000000000002</v>
      </c>
      <c r="D33" s="60">
        <v>51.798999999999999</v>
      </c>
      <c r="E33" s="60">
        <v>49.558389820000002</v>
      </c>
      <c r="F33" s="107">
        <v>50.555520000000001</v>
      </c>
      <c r="G33" s="62">
        <v>2.1999999999999999E-2</v>
      </c>
      <c r="H33" s="62">
        <v>0.34699999999999998</v>
      </c>
      <c r="I33" s="60">
        <v>49.811518</v>
      </c>
      <c r="J33" s="60">
        <v>52.077942068999995</v>
      </c>
      <c r="K33" s="61">
        <v>54.431865050518802</v>
      </c>
      <c r="L33" s="62">
        <v>2.5000000000000001E-2</v>
      </c>
      <c r="M33" s="62">
        <v>0.33300000000000002</v>
      </c>
    </row>
    <row r="34" spans="2:13" x14ac:dyDescent="0.35">
      <c r="B34" s="106" t="s">
        <v>52</v>
      </c>
      <c r="C34" s="63">
        <v>1.25</v>
      </c>
      <c r="D34" s="64">
        <v>4.8499999999999996</v>
      </c>
      <c r="E34" s="64">
        <v>8.3870000000000005</v>
      </c>
      <c r="F34" s="108">
        <v>3.992</v>
      </c>
      <c r="G34" s="66">
        <v>0.47299999999999998</v>
      </c>
      <c r="H34" s="66">
        <v>3.2000000000000001E-2</v>
      </c>
      <c r="I34" s="64">
        <v>2.12</v>
      </c>
      <c r="J34" s="64">
        <v>4.0504600000000002</v>
      </c>
      <c r="K34" s="65">
        <v>6.216540792</v>
      </c>
      <c r="L34" s="66">
        <v>0.159</v>
      </c>
      <c r="M34" s="66">
        <v>2.5999999999999999E-2</v>
      </c>
    </row>
    <row r="35" spans="2:13" x14ac:dyDescent="0.35">
      <c r="B35" s="104" t="s">
        <v>37</v>
      </c>
      <c r="C35" s="54">
        <v>94.215000000000003</v>
      </c>
      <c r="D35" s="54">
        <v>81.164000000000001</v>
      </c>
      <c r="E35" s="54">
        <v>89.233999999999995</v>
      </c>
      <c r="F35" s="55">
        <v>93.242000000000004</v>
      </c>
      <c r="G35" s="56">
        <v>-3.0000000000000001E-3</v>
      </c>
      <c r="H35" s="56">
        <v>0.621</v>
      </c>
      <c r="I35" s="54">
        <v>97.316999999999993</v>
      </c>
      <c r="J35" s="54">
        <v>101.77092350000001</v>
      </c>
      <c r="K35" s="54">
        <v>106.3727940422</v>
      </c>
      <c r="L35" s="56">
        <v>4.4999999999999998E-2</v>
      </c>
      <c r="M35" s="57">
        <v>0.64100000000000001</v>
      </c>
    </row>
    <row r="36" spans="2:13" x14ac:dyDescent="0.35">
      <c r="B36" s="109" t="s">
        <v>53</v>
      </c>
      <c r="C36" s="86">
        <v>142.83600000000001</v>
      </c>
      <c r="D36" s="86">
        <v>137.81299999999999</v>
      </c>
      <c r="E36" s="86">
        <v>147.17938981999998</v>
      </c>
      <c r="F36" s="110">
        <v>147.78952000000001</v>
      </c>
      <c r="G36" s="111">
        <v>1.0999999999999999E-2</v>
      </c>
      <c r="H36" s="111">
        <v>1</v>
      </c>
      <c r="I36" s="86">
        <v>149.24851799999999</v>
      </c>
      <c r="J36" s="86">
        <v>157.89932556900001</v>
      </c>
      <c r="K36" s="87">
        <v>167.02119988471878</v>
      </c>
      <c r="L36" s="111">
        <v>4.2000000000000003E-2</v>
      </c>
      <c r="M36" s="112">
        <v>1</v>
      </c>
    </row>
    <row r="37" spans="2:13" x14ac:dyDescent="0.35">
      <c r="B37" s="113" t="s">
        <v>54</v>
      </c>
      <c r="C37" s="76"/>
      <c r="D37" s="76"/>
      <c r="E37" s="76"/>
      <c r="F37" s="77"/>
      <c r="G37" s="101"/>
      <c r="H37" s="101"/>
      <c r="I37" s="76"/>
      <c r="J37" s="76"/>
      <c r="K37" s="76"/>
      <c r="L37" s="101"/>
      <c r="M37" s="103"/>
    </row>
    <row r="38" spans="2:13" x14ac:dyDescent="0.35">
      <c r="B38" s="104" t="s">
        <v>55</v>
      </c>
      <c r="C38" s="54">
        <v>98.496299999999991</v>
      </c>
      <c r="D38" s="54">
        <v>93.721999999999994</v>
      </c>
      <c r="E38" s="54">
        <v>124.125</v>
      </c>
      <c r="F38" s="55">
        <v>147.78971200000001</v>
      </c>
      <c r="G38" s="56">
        <v>0.14499999999999999</v>
      </c>
      <c r="H38" s="56">
        <v>1</v>
      </c>
      <c r="I38" s="54">
        <v>149.24848117254979</v>
      </c>
      <c r="J38" s="54">
        <v>157.87317394876553</v>
      </c>
      <c r="K38" s="54">
        <v>166.99217847273525</v>
      </c>
      <c r="L38" s="56">
        <v>4.2000000000000003E-2</v>
      </c>
      <c r="M38" s="57">
        <v>1</v>
      </c>
    </row>
    <row r="39" spans="2:13" x14ac:dyDescent="0.35">
      <c r="B39" s="106" t="s">
        <v>41</v>
      </c>
      <c r="C39" s="59">
        <v>64.251999999999995</v>
      </c>
      <c r="D39" s="60">
        <v>64.546999999999997</v>
      </c>
      <c r="E39" s="60">
        <v>79.448999999999998</v>
      </c>
      <c r="F39" s="107">
        <v>86.454999999999998</v>
      </c>
      <c r="G39" s="62">
        <v>0.104</v>
      </c>
      <c r="H39" s="62">
        <v>0.64200000000000002</v>
      </c>
      <c r="I39" s="60">
        <v>94.045481172549785</v>
      </c>
      <c r="J39" s="60">
        <v>100.15843744876551</v>
      </c>
      <c r="K39" s="61">
        <v>106.66873588293527</v>
      </c>
      <c r="L39" s="62">
        <v>7.2999999999999995E-2</v>
      </c>
      <c r="M39" s="62">
        <v>0.622</v>
      </c>
    </row>
    <row r="40" spans="2:13" x14ac:dyDescent="0.35">
      <c r="B40" s="106" t="s">
        <v>42</v>
      </c>
      <c r="C40" s="63">
        <v>34.244300000000003</v>
      </c>
      <c r="D40" s="64">
        <v>29.175000000000001</v>
      </c>
      <c r="E40" s="64">
        <v>44.676000000000002</v>
      </c>
      <c r="F40" s="108">
        <v>61.334711999999996</v>
      </c>
      <c r="G40" s="66">
        <v>0.214</v>
      </c>
      <c r="H40" s="66">
        <v>0.35799999999999998</v>
      </c>
      <c r="I40" s="64">
        <v>55.203000000000003</v>
      </c>
      <c r="J40" s="64">
        <v>57.714736500000008</v>
      </c>
      <c r="K40" s="65">
        <v>60.323442589799996</v>
      </c>
      <c r="L40" s="66">
        <v>-6.0000000000000001E-3</v>
      </c>
      <c r="M40" s="66">
        <v>0.378</v>
      </c>
    </row>
    <row r="41" spans="2:13" x14ac:dyDescent="0.35">
      <c r="B41" s="109" t="s">
        <v>56</v>
      </c>
      <c r="C41" s="86">
        <v>98.496299999999991</v>
      </c>
      <c r="D41" s="86">
        <v>93.721999999999994</v>
      </c>
      <c r="E41" s="86">
        <v>124.125</v>
      </c>
      <c r="F41" s="110">
        <v>147.78971200000001</v>
      </c>
      <c r="G41" s="111">
        <v>0.14499999999999999</v>
      </c>
      <c r="H41" s="111">
        <v>1</v>
      </c>
      <c r="I41" s="86">
        <v>149.24848117254979</v>
      </c>
      <c r="J41" s="86">
        <v>157.87317394876553</v>
      </c>
      <c r="K41" s="87">
        <v>166.99217847273525</v>
      </c>
      <c r="L41" s="111">
        <v>4.2000000000000003E-2</v>
      </c>
      <c r="M41" s="112">
        <v>1</v>
      </c>
    </row>
    <row r="42" spans="2:13" ht="19" x14ac:dyDescent="0.35">
      <c r="B42" s="104" t="s">
        <v>57</v>
      </c>
      <c r="C42" s="54">
        <v>-6.984</v>
      </c>
      <c r="D42" s="54">
        <v>-5.577</v>
      </c>
      <c r="E42" s="54">
        <v>-10.961</v>
      </c>
      <c r="F42" s="55">
        <v>-5.2780000000000005</v>
      </c>
      <c r="G42" s="56">
        <v>-8.8999999999999996E-2</v>
      </c>
      <c r="H42" s="56">
        <v>1</v>
      </c>
      <c r="I42" s="54">
        <v>-9.5969999999999995</v>
      </c>
      <c r="J42" s="54">
        <v>-6.6320000000000006</v>
      </c>
      <c r="K42" s="114">
        <v>-6.8865663999999995</v>
      </c>
      <c r="L42" s="56">
        <v>9.2999999999999999E-2</v>
      </c>
      <c r="M42" s="57">
        <v>1</v>
      </c>
    </row>
    <row r="43" spans="2:13" ht="19" x14ac:dyDescent="0.35">
      <c r="B43" s="106" t="s">
        <v>58</v>
      </c>
      <c r="C43" s="59">
        <v>-3.6179999999999999</v>
      </c>
      <c r="D43" s="60">
        <v>-1.659</v>
      </c>
      <c r="E43" s="60">
        <v>-7.5949999999999998</v>
      </c>
      <c r="F43" s="107">
        <v>-1.8</v>
      </c>
      <c r="G43" s="62">
        <v>-0.20799999999999999</v>
      </c>
      <c r="H43" s="62">
        <v>0.46200000000000002</v>
      </c>
      <c r="I43" s="60">
        <v>-6</v>
      </c>
      <c r="J43" s="60">
        <v>-1.865</v>
      </c>
      <c r="K43" s="60">
        <v>-1.9040979999999998</v>
      </c>
      <c r="L43" s="62">
        <v>1.9E-2</v>
      </c>
      <c r="M43" s="62">
        <v>0.38100000000000001</v>
      </c>
    </row>
    <row r="44" spans="2:13" ht="19" x14ac:dyDescent="0.35">
      <c r="B44" s="106" t="s">
        <v>59</v>
      </c>
      <c r="C44" s="82">
        <v>-3.3660000000000001</v>
      </c>
      <c r="D44" s="83">
        <v>-4.1500000000000004</v>
      </c>
      <c r="E44" s="83">
        <v>-3.3660000000000001</v>
      </c>
      <c r="F44" s="105">
        <v>-3.4780000000000002</v>
      </c>
      <c r="G44" s="85">
        <v>1.0999999999999999E-2</v>
      </c>
      <c r="H44" s="85">
        <v>0.54800000000000004</v>
      </c>
      <c r="I44" s="83">
        <v>-3.597</v>
      </c>
      <c r="J44" s="83">
        <v>-4.7670000000000003</v>
      </c>
      <c r="K44" s="83">
        <v>-4.9824684000000001</v>
      </c>
      <c r="L44" s="85">
        <v>0.127</v>
      </c>
      <c r="M44" s="85">
        <v>0.61899999999999999</v>
      </c>
    </row>
    <row r="45" spans="2:13" ht="19" x14ac:dyDescent="0.35">
      <c r="B45" s="106" t="s">
        <v>60</v>
      </c>
      <c r="C45" s="63">
        <v>0</v>
      </c>
      <c r="D45" s="64">
        <v>0.23200000000000001</v>
      </c>
      <c r="E45" s="64">
        <v>0</v>
      </c>
      <c r="F45" s="108">
        <v>0</v>
      </c>
      <c r="G45" s="66">
        <v>0</v>
      </c>
      <c r="H45" s="66">
        <v>-0.01</v>
      </c>
      <c r="I45" s="64">
        <v>0</v>
      </c>
      <c r="J45" s="64">
        <v>0</v>
      </c>
      <c r="K45" s="64">
        <v>0</v>
      </c>
      <c r="L45" s="66">
        <v>0</v>
      </c>
      <c r="M45" s="66">
        <v>0</v>
      </c>
    </row>
    <row r="46" spans="2:13" ht="19" x14ac:dyDescent="0.35">
      <c r="B46" s="104" t="s">
        <v>149</v>
      </c>
      <c r="C46" s="54">
        <v>-0.26</v>
      </c>
      <c r="D46" s="54">
        <v>-0.183</v>
      </c>
      <c r="E46" s="54">
        <v>-0.106</v>
      </c>
      <c r="F46" s="55">
        <v>0</v>
      </c>
      <c r="G46" s="56">
        <v>-1</v>
      </c>
      <c r="H46" s="56">
        <v>0</v>
      </c>
      <c r="I46" s="54">
        <v>0</v>
      </c>
      <c r="J46" s="54">
        <v>0</v>
      </c>
      <c r="K46" s="114">
        <v>0</v>
      </c>
      <c r="L46" s="56">
        <v>0</v>
      </c>
      <c r="M46" s="57">
        <v>0</v>
      </c>
    </row>
    <row r="47" spans="2:13" x14ac:dyDescent="0.35">
      <c r="B47" s="205" t="s">
        <v>150</v>
      </c>
      <c r="C47" s="59">
        <v>-0.26</v>
      </c>
      <c r="D47" s="60">
        <v>-0.183</v>
      </c>
      <c r="E47" s="60">
        <v>0</v>
      </c>
      <c r="F47" s="107">
        <v>0</v>
      </c>
      <c r="G47" s="62">
        <v>-1</v>
      </c>
      <c r="H47" s="62">
        <v>0</v>
      </c>
      <c r="I47" s="60">
        <v>0</v>
      </c>
      <c r="J47" s="60">
        <v>0</v>
      </c>
      <c r="K47" s="60">
        <v>0</v>
      </c>
      <c r="L47" s="62">
        <v>0</v>
      </c>
      <c r="M47" s="62">
        <v>0</v>
      </c>
    </row>
    <row r="48" spans="2:13" x14ac:dyDescent="0.35">
      <c r="B48" s="208" t="s">
        <v>164</v>
      </c>
      <c r="C48" s="63">
        <v>0</v>
      </c>
      <c r="D48" s="64">
        <v>0</v>
      </c>
      <c r="E48" s="64">
        <v>-0.106</v>
      </c>
      <c r="F48" s="108">
        <v>0</v>
      </c>
      <c r="G48" s="66">
        <v>0</v>
      </c>
      <c r="H48" s="66">
        <v>0</v>
      </c>
      <c r="I48" s="64">
        <v>0</v>
      </c>
      <c r="J48" s="64">
        <v>0</v>
      </c>
      <c r="K48" s="64">
        <v>0</v>
      </c>
      <c r="L48" s="66">
        <v>0</v>
      </c>
      <c r="M48" s="66">
        <v>0</v>
      </c>
    </row>
    <row r="49" spans="2:13" ht="19" x14ac:dyDescent="0.35">
      <c r="B49" s="115" t="s">
        <v>61</v>
      </c>
      <c r="C49" s="116">
        <v>37.095700000000022</v>
      </c>
      <c r="D49" s="116">
        <v>38.330999999999996</v>
      </c>
      <c r="E49" s="116">
        <v>11.987389819999983</v>
      </c>
      <c r="F49" s="117">
        <v>-5.2781919999999989</v>
      </c>
      <c r="G49" s="118">
        <v>-1.522</v>
      </c>
      <c r="H49" s="118">
        <v>0.21099999999999999</v>
      </c>
      <c r="I49" s="116">
        <v>-9.5969631725497972</v>
      </c>
      <c r="J49" s="116">
        <v>-6.6058483797655141</v>
      </c>
      <c r="K49" s="119">
        <v>-6.8575449880164641</v>
      </c>
      <c r="L49" s="118">
        <v>9.0999999999999998E-2</v>
      </c>
      <c r="M49" s="120">
        <v>1</v>
      </c>
    </row>
    <row r="50" spans="2:13" x14ac:dyDescent="0.35">
      <c r="B50" s="47"/>
      <c r="C50" s="83"/>
      <c r="D50" s="83"/>
      <c r="E50" s="83"/>
      <c r="F50" s="83"/>
      <c r="G50" s="121"/>
      <c r="H50" s="121"/>
      <c r="I50" s="83"/>
      <c r="J50" s="83"/>
      <c r="K50" s="83"/>
      <c r="L50" s="121"/>
      <c r="M50" s="121"/>
    </row>
    <row r="51" spans="2:13" x14ac:dyDescent="0.35">
      <c r="B51" s="47" t="s">
        <v>62</v>
      </c>
      <c r="C51" s="83"/>
      <c r="D51" s="83"/>
      <c r="E51" s="83"/>
      <c r="F51" s="83"/>
      <c r="G51" s="122"/>
      <c r="H51" s="122"/>
      <c r="I51" s="83"/>
      <c r="J51" s="83"/>
      <c r="K51" s="83"/>
      <c r="L51" s="122"/>
      <c r="M51" s="122"/>
    </row>
    <row r="52" spans="2:13" x14ac:dyDescent="0.35">
      <c r="B52" s="123" t="s">
        <v>63</v>
      </c>
      <c r="C52" s="76">
        <v>28.411000000000001</v>
      </c>
      <c r="D52" s="76">
        <v>30.295999999999999</v>
      </c>
      <c r="E52" s="76">
        <v>37.869999999999997</v>
      </c>
      <c r="F52" s="77">
        <v>45.000000026787916</v>
      </c>
      <c r="G52" s="124">
        <v>0.16600000000000001</v>
      </c>
      <c r="H52" s="124">
        <v>0.26400000000000001</v>
      </c>
      <c r="I52" s="76">
        <v>22.691500028022833</v>
      </c>
      <c r="J52" s="76">
        <v>23.723963279297873</v>
      </c>
      <c r="K52" s="76">
        <v>24.796286419522136</v>
      </c>
      <c r="L52" s="124">
        <v>-0.18</v>
      </c>
      <c r="M52" s="125">
        <v>0.20599999999999999</v>
      </c>
    </row>
    <row r="53" spans="2:13" x14ac:dyDescent="0.35">
      <c r="B53" s="126" t="s">
        <v>64</v>
      </c>
      <c r="C53" s="83"/>
      <c r="D53" s="83"/>
      <c r="E53" s="83"/>
      <c r="F53" s="105"/>
      <c r="G53" s="85"/>
      <c r="H53" s="85"/>
      <c r="I53" s="83"/>
      <c r="J53" s="83"/>
      <c r="K53" s="83"/>
      <c r="L53" s="85"/>
      <c r="M53" s="127"/>
    </row>
    <row r="54" spans="2:13" x14ac:dyDescent="0.35">
      <c r="B54" s="126" t="s">
        <v>65</v>
      </c>
      <c r="C54" s="128">
        <v>-3.6179999999999999</v>
      </c>
      <c r="D54" s="129">
        <v>-1.659</v>
      </c>
      <c r="E54" s="129">
        <v>-7.5949999999999998</v>
      </c>
      <c r="F54" s="130">
        <v>-1.8</v>
      </c>
      <c r="G54" s="131">
        <v>-0.20799999999999999</v>
      </c>
      <c r="H54" s="131">
        <v>1</v>
      </c>
      <c r="I54" s="129">
        <v>-6</v>
      </c>
      <c r="J54" s="129">
        <v>-1.865</v>
      </c>
      <c r="K54" s="129">
        <v>-1.9040979999999998</v>
      </c>
      <c r="L54" s="131">
        <v>1.9E-2</v>
      </c>
      <c r="M54" s="131">
        <v>1</v>
      </c>
    </row>
    <row r="55" spans="2:13" x14ac:dyDescent="0.35">
      <c r="B55" s="58" t="s">
        <v>107</v>
      </c>
      <c r="C55" s="83">
        <v>0</v>
      </c>
      <c r="D55" s="83">
        <v>0</v>
      </c>
      <c r="E55" s="83">
        <v>3.7269999999999999</v>
      </c>
      <c r="F55" s="105">
        <v>3.0982159280768743E-4</v>
      </c>
      <c r="G55" s="85">
        <v>0</v>
      </c>
      <c r="H55" s="85">
        <v>6.0000000000000001E-3</v>
      </c>
      <c r="I55" s="83">
        <v>3.2410436823612191E-4</v>
      </c>
      <c r="J55" s="83">
        <v>3.3885111699086549E-4</v>
      </c>
      <c r="K55" s="83">
        <v>3.5416718747885255E-4</v>
      </c>
      <c r="L55" s="85">
        <v>4.5999999999999999E-2</v>
      </c>
      <c r="M55" s="127">
        <v>0</v>
      </c>
    </row>
    <row r="56" spans="2:13" x14ac:dyDescent="0.35">
      <c r="B56" s="58" t="s">
        <v>119</v>
      </c>
      <c r="C56" s="83">
        <v>0</v>
      </c>
      <c r="D56" s="83">
        <v>0</v>
      </c>
      <c r="E56" s="83">
        <v>0</v>
      </c>
      <c r="F56" s="105">
        <v>1.202777250025947E-9</v>
      </c>
      <c r="G56" s="85">
        <v>0</v>
      </c>
      <c r="H56" s="85">
        <v>0</v>
      </c>
      <c r="I56" s="83">
        <v>1.258225281252143E-9</v>
      </c>
      <c r="J56" s="83">
        <v>1.3154745315491159E-9</v>
      </c>
      <c r="K56" s="83">
        <v>1.3749339803751356E-9</v>
      </c>
      <c r="L56" s="85">
        <v>4.5999999999999999E-2</v>
      </c>
      <c r="M56" s="127">
        <v>0</v>
      </c>
    </row>
    <row r="57" spans="2:13" x14ac:dyDescent="0.35">
      <c r="B57" s="58" t="s">
        <v>66</v>
      </c>
      <c r="C57" s="83">
        <v>3.3559999999999999</v>
      </c>
      <c r="D57" s="83">
        <v>7.0759999999999996</v>
      </c>
      <c r="E57" s="83">
        <v>11.364000000000001</v>
      </c>
      <c r="F57" s="105">
        <v>3.0000000000564295</v>
      </c>
      <c r="G57" s="85">
        <v>-3.6999999999999998E-2</v>
      </c>
      <c r="H57" s="85">
        <v>4.3999999999999997E-2</v>
      </c>
      <c r="I57" s="83">
        <v>3.1383000000590311</v>
      </c>
      <c r="J57" s="83">
        <v>3.2810926500617179</v>
      </c>
      <c r="K57" s="83">
        <v>3.429398037844507</v>
      </c>
      <c r="L57" s="85">
        <v>4.5999999999999999E-2</v>
      </c>
      <c r="M57" s="127">
        <v>2.3E-2</v>
      </c>
    </row>
    <row r="58" spans="2:13" x14ac:dyDescent="0.35">
      <c r="B58" s="58" t="s">
        <v>67</v>
      </c>
      <c r="C58" s="83">
        <v>62.177999999999997</v>
      </c>
      <c r="D58" s="83">
        <v>100.509</v>
      </c>
      <c r="E58" s="83">
        <v>112.496</v>
      </c>
      <c r="F58" s="105">
        <v>100</v>
      </c>
      <c r="G58" s="85">
        <v>0.17199999999999999</v>
      </c>
      <c r="H58" s="85">
        <v>0.68700000000000006</v>
      </c>
      <c r="I58" s="83">
        <v>104.61</v>
      </c>
      <c r="J58" s="83">
        <v>109.369755</v>
      </c>
      <c r="K58" s="83">
        <v>114.31326792599999</v>
      </c>
      <c r="L58" s="85">
        <v>4.5999999999999999E-2</v>
      </c>
      <c r="M58" s="127">
        <v>0.77</v>
      </c>
    </row>
    <row r="59" spans="2:13" x14ac:dyDescent="0.35">
      <c r="B59" s="58" t="s">
        <v>165</v>
      </c>
      <c r="C59" s="83">
        <v>0</v>
      </c>
      <c r="D59" s="83">
        <v>0</v>
      </c>
      <c r="E59" s="83">
        <v>0</v>
      </c>
      <c r="F59" s="105">
        <v>1.0887401227573395E-13</v>
      </c>
      <c r="G59" s="85">
        <v>0</v>
      </c>
      <c r="H59" s="85">
        <v>0</v>
      </c>
      <c r="I59" s="83">
        <v>1.1389310424164529E-13</v>
      </c>
      <c r="J59" s="83">
        <v>1.1907524048464015E-13</v>
      </c>
      <c r="K59" s="83">
        <v>1.2445744135454585E-13</v>
      </c>
      <c r="L59" s="85">
        <v>4.5999999999999999E-2</v>
      </c>
      <c r="M59" s="127">
        <v>0</v>
      </c>
    </row>
    <row r="60" spans="2:13" x14ac:dyDescent="0.35">
      <c r="B60" s="206" t="s">
        <v>153</v>
      </c>
      <c r="C60" s="83">
        <v>0</v>
      </c>
      <c r="D60" s="83">
        <v>0</v>
      </c>
      <c r="E60" s="83">
        <v>0</v>
      </c>
      <c r="F60" s="105">
        <v>2.1949109748800243E-16</v>
      </c>
      <c r="G60" s="85">
        <v>0</v>
      </c>
      <c r="H60" s="85">
        <v>0</v>
      </c>
      <c r="I60" s="83">
        <v>2.2960963708219931E-16</v>
      </c>
      <c r="J60" s="83">
        <v>2.4005687556943941E-16</v>
      </c>
      <c r="K60" s="83">
        <v>2.5090744634517807E-16</v>
      </c>
      <c r="L60" s="85">
        <v>4.5999999999999999E-2</v>
      </c>
      <c r="M60" s="127">
        <v>0</v>
      </c>
    </row>
    <row r="61" spans="2:13" x14ac:dyDescent="0.35">
      <c r="B61" s="206" t="s">
        <v>154</v>
      </c>
      <c r="C61" s="83">
        <v>0</v>
      </c>
      <c r="D61" s="83">
        <v>0</v>
      </c>
      <c r="E61" s="83">
        <v>0</v>
      </c>
      <c r="F61" s="105">
        <v>9.8551502772113099E-18</v>
      </c>
      <c r="G61" s="85">
        <v>0</v>
      </c>
      <c r="H61" s="85">
        <v>0</v>
      </c>
      <c r="I61" s="83">
        <v>1.0309472704990752E-17</v>
      </c>
      <c r="J61" s="83">
        <v>1.0778553713067832E-17</v>
      </c>
      <c r="K61" s="83">
        <v>1.1265744340898497E-17</v>
      </c>
      <c r="L61" s="85">
        <v>4.5999999999999999E-2</v>
      </c>
      <c r="M61" s="127">
        <v>0</v>
      </c>
    </row>
    <row r="62" spans="2:13" x14ac:dyDescent="0.35">
      <c r="B62" s="71" t="s">
        <v>68</v>
      </c>
      <c r="C62" s="86">
        <v>93.944999999999993</v>
      </c>
      <c r="D62" s="86">
        <v>137.881</v>
      </c>
      <c r="E62" s="86">
        <v>165.45699999999999</v>
      </c>
      <c r="F62" s="110">
        <v>148.00030984964005</v>
      </c>
      <c r="G62" s="111">
        <v>0.16400000000000001</v>
      </c>
      <c r="H62" s="111">
        <v>1</v>
      </c>
      <c r="I62" s="86">
        <v>130.44012413370842</v>
      </c>
      <c r="J62" s="86">
        <v>136.37514978179217</v>
      </c>
      <c r="K62" s="86">
        <v>142.53930655192917</v>
      </c>
      <c r="L62" s="111">
        <v>-1.2E-2</v>
      </c>
      <c r="M62" s="112">
        <v>1</v>
      </c>
    </row>
    <row r="63" spans="2:13" x14ac:dyDescent="0.35">
      <c r="B63" s="58" t="s">
        <v>69</v>
      </c>
      <c r="C63" s="83">
        <v>80.055999999999997</v>
      </c>
      <c r="D63" s="83">
        <v>123.71</v>
      </c>
      <c r="E63" s="83">
        <v>152.715</v>
      </c>
      <c r="F63" s="105">
        <v>136.30699999999999</v>
      </c>
      <c r="G63" s="85">
        <v>0.19400000000000001</v>
      </c>
      <c r="H63" s="85">
        <v>0.89800000000000002</v>
      </c>
      <c r="I63" s="83">
        <v>118.20775270000001</v>
      </c>
      <c r="J63" s="83">
        <v>123.58663194784999</v>
      </c>
      <c r="K63" s="83">
        <v>129.17298611189301</v>
      </c>
      <c r="L63" s="85">
        <v>-1.7999999999999999E-2</v>
      </c>
      <c r="M63" s="127">
        <v>0.91</v>
      </c>
    </row>
    <row r="64" spans="2:13" x14ac:dyDescent="0.35">
      <c r="B64" s="206" t="s">
        <v>152</v>
      </c>
      <c r="C64" s="83">
        <v>0.25939999999999996</v>
      </c>
      <c r="D64" s="83">
        <v>7.5999999999999998E-2</v>
      </c>
      <c r="E64" s="83">
        <v>0.27600000000000002</v>
      </c>
      <c r="F64" s="105">
        <v>8.7999999999999995E-2</v>
      </c>
      <c r="G64" s="85">
        <v>-0.30299999999999999</v>
      </c>
      <c r="H64" s="85">
        <v>1E-3</v>
      </c>
      <c r="I64" s="83">
        <v>9.2056799999999994E-2</v>
      </c>
      <c r="J64" s="83">
        <v>9.6245384400000009E-2</v>
      </c>
      <c r="K64" s="83">
        <v>0.10059567577487999</v>
      </c>
      <c r="L64" s="85">
        <v>4.5999999999999999E-2</v>
      </c>
      <c r="M64" s="127">
        <v>1E-3</v>
      </c>
    </row>
    <row r="65" spans="2:13" x14ac:dyDescent="0.35">
      <c r="B65" s="132" t="s">
        <v>120</v>
      </c>
      <c r="C65" s="83">
        <v>8.1720000000000006</v>
      </c>
      <c r="D65" s="83">
        <v>1.407</v>
      </c>
      <c r="E65" s="83">
        <v>0.55400000000000005</v>
      </c>
      <c r="F65" s="105">
        <v>0.1</v>
      </c>
      <c r="G65" s="85">
        <v>-0.77</v>
      </c>
      <c r="H65" s="85">
        <v>2.5000000000000001E-2</v>
      </c>
      <c r="I65" s="83">
        <v>0.10460999999999999</v>
      </c>
      <c r="J65" s="83">
        <v>0.10936975500000001</v>
      </c>
      <c r="K65" s="83">
        <v>0.11431326792600001</v>
      </c>
      <c r="L65" s="85">
        <v>4.5999999999999999E-2</v>
      </c>
      <c r="M65" s="127">
        <v>1E-3</v>
      </c>
    </row>
    <row r="66" spans="2:13" x14ac:dyDescent="0.35">
      <c r="B66" s="132" t="s">
        <v>73</v>
      </c>
      <c r="C66" s="83">
        <v>2.4729999999999999</v>
      </c>
      <c r="D66" s="83">
        <v>5.968</v>
      </c>
      <c r="E66" s="83">
        <v>1.5529999999999999</v>
      </c>
      <c r="F66" s="105">
        <v>1.0049999999999999</v>
      </c>
      <c r="G66" s="85">
        <v>-0.25900000000000001</v>
      </c>
      <c r="H66" s="85">
        <v>2.1000000000000001E-2</v>
      </c>
      <c r="I66" s="83">
        <v>1.0513304999999999</v>
      </c>
      <c r="J66" s="83">
        <v>1.0991660377500003</v>
      </c>
      <c r="K66" s="83">
        <v>1.1488483426563003</v>
      </c>
      <c r="L66" s="85">
        <v>4.5999999999999999E-2</v>
      </c>
      <c r="M66" s="127">
        <v>8.0000000000000002E-3</v>
      </c>
    </row>
    <row r="67" spans="2:13" x14ac:dyDescent="0.35">
      <c r="B67" s="132" t="s">
        <v>74</v>
      </c>
      <c r="C67" s="83">
        <v>2.9849999999999999</v>
      </c>
      <c r="D67" s="83">
        <v>6.72</v>
      </c>
      <c r="E67" s="83">
        <v>8.4499999999999993</v>
      </c>
      <c r="F67" s="105">
        <v>10</v>
      </c>
      <c r="G67" s="85">
        <v>0.496</v>
      </c>
      <c r="H67" s="85">
        <v>0.05</v>
      </c>
      <c r="I67" s="83">
        <v>10.461</v>
      </c>
      <c r="J67" s="83">
        <v>10.936975500000001</v>
      </c>
      <c r="K67" s="83">
        <v>11.431326792599998</v>
      </c>
      <c r="L67" s="85">
        <v>4.5999999999999999E-2</v>
      </c>
      <c r="M67" s="127">
        <v>7.6999999999999999E-2</v>
      </c>
    </row>
    <row r="68" spans="2:13" x14ac:dyDescent="0.35">
      <c r="B68" s="206" t="s">
        <v>154</v>
      </c>
      <c r="C68" s="83">
        <v>0</v>
      </c>
      <c r="D68" s="83">
        <v>0</v>
      </c>
      <c r="E68" s="83">
        <v>1.909</v>
      </c>
      <c r="F68" s="105">
        <v>0.5</v>
      </c>
      <c r="G68" s="85">
        <v>0</v>
      </c>
      <c r="H68" s="85">
        <v>4.0000000000000001E-3</v>
      </c>
      <c r="I68" s="83">
        <v>0.52305000000000001</v>
      </c>
      <c r="J68" s="83">
        <v>0.54684877500000018</v>
      </c>
      <c r="K68" s="83">
        <v>0.57156633963000014</v>
      </c>
      <c r="L68" s="85">
        <v>4.5999999999999999E-2</v>
      </c>
      <c r="M68" s="127">
        <v>4.0000000000000001E-3</v>
      </c>
    </row>
    <row r="69" spans="2:13" x14ac:dyDescent="0.35">
      <c r="B69" s="71" t="s">
        <v>75</v>
      </c>
      <c r="C69" s="86">
        <v>93.945399999999992</v>
      </c>
      <c r="D69" s="86">
        <v>137.88099999999997</v>
      </c>
      <c r="E69" s="86">
        <v>165.45699999999999</v>
      </c>
      <c r="F69" s="110">
        <v>147.99999999999997</v>
      </c>
      <c r="G69" s="111">
        <v>0.16400000000000001</v>
      </c>
      <c r="H69" s="111">
        <v>1</v>
      </c>
      <c r="I69" s="86">
        <v>130.43980000000002</v>
      </c>
      <c r="J69" s="86">
        <v>136.3752374</v>
      </c>
      <c r="K69" s="86">
        <v>142.53963653048021</v>
      </c>
      <c r="L69" s="111">
        <v>-1.2E-2</v>
      </c>
      <c r="M69" s="112">
        <v>1</v>
      </c>
    </row>
    <row r="70" spans="2:13" x14ac:dyDescent="0.35">
      <c r="B70" s="133"/>
      <c r="C70" s="134"/>
      <c r="D70" s="134"/>
      <c r="E70" s="135"/>
      <c r="F70" s="135"/>
      <c r="G70" s="135"/>
      <c r="H70" s="135"/>
      <c r="I70" s="135"/>
      <c r="J70" s="135"/>
      <c r="K70" s="136"/>
      <c r="L70" s="136"/>
      <c r="M70" s="136"/>
    </row>
    <row r="71" spans="2:13" x14ac:dyDescent="0.35"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8"/>
      <c r="M71" s="139"/>
    </row>
    <row r="72" spans="2:13" x14ac:dyDescent="0.35">
      <c r="B72" s="140"/>
      <c r="C72" s="141"/>
      <c r="D72" s="54"/>
      <c r="E72" s="54"/>
      <c r="F72" s="142"/>
      <c r="G72" s="142"/>
      <c r="H72" s="142"/>
      <c r="I72" s="54"/>
      <c r="J72" s="143"/>
      <c r="K72" s="138"/>
      <c r="L72" s="138"/>
      <c r="M72" s="138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9D127-B075-4423-A69E-EACC7233C8BB}">
  <dimension ref="B1:U12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19</v>
      </c>
    </row>
    <row r="2" spans="2:21" x14ac:dyDescent="0.35">
      <c r="B2" s="273" t="s">
        <v>166</v>
      </c>
      <c r="C2" s="283"/>
      <c r="D2" s="28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2:21" x14ac:dyDescent="0.35">
      <c r="B3" s="144"/>
      <c r="C3" s="284" t="s">
        <v>77</v>
      </c>
      <c r="D3" s="285"/>
      <c r="E3" s="145" t="s">
        <v>78</v>
      </c>
      <c r="F3" s="286" t="s">
        <v>252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6"/>
      <c r="T3" s="287" t="s">
        <v>79</v>
      </c>
      <c r="U3" s="289" t="s">
        <v>80</v>
      </c>
    </row>
    <row r="4" spans="2:21" ht="47.5" x14ac:dyDescent="0.35">
      <c r="B4" s="147"/>
      <c r="C4" s="148" t="s">
        <v>81</v>
      </c>
      <c r="D4" s="149" t="s">
        <v>82</v>
      </c>
      <c r="E4" s="280" t="s">
        <v>83</v>
      </c>
      <c r="F4" s="281"/>
      <c r="G4" s="282"/>
      <c r="H4" s="280" t="s">
        <v>84</v>
      </c>
      <c r="I4" s="281"/>
      <c r="J4" s="282"/>
      <c r="K4" s="280" t="s">
        <v>85</v>
      </c>
      <c r="L4" s="281"/>
      <c r="M4" s="281"/>
      <c r="N4" s="281"/>
      <c r="O4" s="281"/>
      <c r="P4" s="281"/>
      <c r="Q4" s="281"/>
      <c r="R4" s="281"/>
      <c r="S4" s="282"/>
      <c r="T4" s="288"/>
      <c r="U4" s="290"/>
    </row>
    <row r="5" spans="2:21" x14ac:dyDescent="0.35">
      <c r="B5" s="150"/>
      <c r="C5" s="151"/>
      <c r="D5" s="152"/>
      <c r="E5" s="280" t="s">
        <v>8</v>
      </c>
      <c r="F5" s="281"/>
      <c r="G5" s="282"/>
      <c r="H5" s="280" t="s">
        <v>9</v>
      </c>
      <c r="I5" s="281"/>
      <c r="J5" s="282"/>
      <c r="K5" s="280" t="s">
        <v>10</v>
      </c>
      <c r="L5" s="281"/>
      <c r="M5" s="282"/>
      <c r="N5" s="280" t="s">
        <v>11</v>
      </c>
      <c r="O5" s="281"/>
      <c r="P5" s="282"/>
      <c r="Q5" s="280" t="s">
        <v>12</v>
      </c>
      <c r="R5" s="281"/>
      <c r="S5" s="282"/>
      <c r="T5" s="153" t="s">
        <v>28</v>
      </c>
      <c r="U5" s="154"/>
    </row>
    <row r="6" spans="2:21" ht="20" x14ac:dyDescent="0.35">
      <c r="B6" s="155" t="s">
        <v>167</v>
      </c>
      <c r="C6" s="156"/>
      <c r="D6" s="157"/>
      <c r="E6" s="158" t="s">
        <v>87</v>
      </c>
      <c r="F6" s="159" t="s">
        <v>88</v>
      </c>
      <c r="G6" s="160" t="s">
        <v>89</v>
      </c>
      <c r="H6" s="158" t="s">
        <v>87</v>
      </c>
      <c r="I6" s="159" t="s">
        <v>88</v>
      </c>
      <c r="J6" s="160" t="s">
        <v>89</v>
      </c>
      <c r="K6" s="158" t="s">
        <v>87</v>
      </c>
      <c r="L6" s="159" t="s">
        <v>88</v>
      </c>
      <c r="M6" s="160" t="s">
        <v>89</v>
      </c>
      <c r="N6" s="158" t="s">
        <v>87</v>
      </c>
      <c r="O6" s="159" t="s">
        <v>88</v>
      </c>
      <c r="P6" s="160" t="s">
        <v>89</v>
      </c>
      <c r="Q6" s="158" t="s">
        <v>87</v>
      </c>
      <c r="R6" s="159" t="s">
        <v>88</v>
      </c>
      <c r="S6" s="160" t="s">
        <v>89</v>
      </c>
      <c r="T6" s="161" t="s">
        <v>90</v>
      </c>
      <c r="U6" s="162"/>
    </row>
    <row r="7" spans="2:21" x14ac:dyDescent="0.35">
      <c r="B7" s="163" t="s">
        <v>91</v>
      </c>
      <c r="C7" s="164">
        <v>99</v>
      </c>
      <c r="D7" s="165">
        <v>97</v>
      </c>
      <c r="E7" s="166">
        <v>83</v>
      </c>
      <c r="F7" s="167">
        <v>80.560747000000006</v>
      </c>
      <c r="G7" s="168">
        <v>0.9706114096385543</v>
      </c>
      <c r="H7" s="166">
        <v>94</v>
      </c>
      <c r="I7" s="167">
        <v>86.455000000000013</v>
      </c>
      <c r="J7" s="168">
        <v>0.91973404255319158</v>
      </c>
      <c r="K7" s="166">
        <v>93</v>
      </c>
      <c r="L7" s="167">
        <v>94.045000000000002</v>
      </c>
      <c r="M7" s="168">
        <v>1.0112365591397849</v>
      </c>
      <c r="N7" s="166">
        <v>93</v>
      </c>
      <c r="O7" s="167">
        <v>100.15799999999999</v>
      </c>
      <c r="P7" s="168">
        <v>1.0769677419354837</v>
      </c>
      <c r="Q7" s="166">
        <v>93</v>
      </c>
      <c r="R7" s="167">
        <v>106.669</v>
      </c>
      <c r="S7" s="167">
        <v>1.1469784946236559</v>
      </c>
      <c r="T7" s="169">
        <v>-3.5587489614617995E-3</v>
      </c>
      <c r="U7" s="169">
        <v>1.0000000000000002</v>
      </c>
    </row>
    <row r="8" spans="2:21" x14ac:dyDescent="0.35">
      <c r="B8" s="170" t="s">
        <v>93</v>
      </c>
      <c r="C8" s="171">
        <v>67</v>
      </c>
      <c r="D8" s="171">
        <v>65</v>
      </c>
      <c r="E8" s="172">
        <v>58</v>
      </c>
      <c r="F8" s="173">
        <v>47.240808273149895</v>
      </c>
      <c r="G8" s="174">
        <v>0.81449669436465333</v>
      </c>
      <c r="H8" s="172">
        <v>65</v>
      </c>
      <c r="I8" s="173">
        <v>50.269422304887485</v>
      </c>
      <c r="J8" s="174">
        <v>0.77337572776749974</v>
      </c>
      <c r="K8" s="172">
        <v>64</v>
      </c>
      <c r="L8" s="173">
        <v>54.11949581821051</v>
      </c>
      <c r="M8" s="174">
        <v>0.84561712215953921</v>
      </c>
      <c r="N8" s="172">
        <v>64</v>
      </c>
      <c r="O8" s="173">
        <v>58.059520749325287</v>
      </c>
      <c r="P8" s="174">
        <v>0.90718001170820761</v>
      </c>
      <c r="Q8" s="175">
        <v>64</v>
      </c>
      <c r="R8" s="173">
        <v>61.647891361165492</v>
      </c>
      <c r="S8" s="173">
        <v>0.96324830251821081</v>
      </c>
      <c r="T8" s="176">
        <v>-5.1547307211350368E-3</v>
      </c>
      <c r="U8" s="177">
        <v>0.68900137268359662</v>
      </c>
    </row>
    <row r="9" spans="2:21" x14ac:dyDescent="0.35">
      <c r="B9" s="170" t="s">
        <v>94</v>
      </c>
      <c r="C9" s="178">
        <v>27</v>
      </c>
      <c r="D9" s="178">
        <v>27</v>
      </c>
      <c r="E9" s="179">
        <v>22</v>
      </c>
      <c r="F9" s="180">
        <v>27.682927730342126</v>
      </c>
      <c r="G9" s="181">
        <v>1.258314896833733</v>
      </c>
      <c r="H9" s="179">
        <v>24</v>
      </c>
      <c r="I9" s="180">
        <v>27.461851804107891</v>
      </c>
      <c r="J9" s="181">
        <v>1.1442438251711622</v>
      </c>
      <c r="K9" s="179">
        <v>24</v>
      </c>
      <c r="L9" s="180">
        <v>30.776262821524384</v>
      </c>
      <c r="M9" s="181">
        <v>1.2823442842301827</v>
      </c>
      <c r="N9" s="179">
        <v>24</v>
      </c>
      <c r="O9" s="180">
        <v>32.354579838069533</v>
      </c>
      <c r="P9" s="181">
        <v>1.3481074932528971</v>
      </c>
      <c r="Q9" s="182">
        <v>24</v>
      </c>
      <c r="R9" s="180">
        <v>34.642222465143554</v>
      </c>
      <c r="S9" s="180">
        <v>1.443425936047648</v>
      </c>
      <c r="T9" s="183">
        <v>0</v>
      </c>
      <c r="U9" s="184">
        <v>0.25737817433081672</v>
      </c>
    </row>
    <row r="10" spans="2:21" x14ac:dyDescent="0.35">
      <c r="B10" s="170" t="s">
        <v>95</v>
      </c>
      <c r="C10" s="186">
        <v>5</v>
      </c>
      <c r="D10" s="186">
        <v>5</v>
      </c>
      <c r="E10" s="187">
        <v>3</v>
      </c>
      <c r="F10" s="188">
        <v>5.6370109965079767</v>
      </c>
      <c r="G10" s="189">
        <v>1.879003665502659</v>
      </c>
      <c r="H10" s="187">
        <v>5</v>
      </c>
      <c r="I10" s="188">
        <v>8.7237258910046283</v>
      </c>
      <c r="J10" s="189">
        <v>1.7447451782009256</v>
      </c>
      <c r="K10" s="187">
        <v>5</v>
      </c>
      <c r="L10" s="188">
        <v>9.1492413602651101</v>
      </c>
      <c r="M10" s="189">
        <v>1.829848272053022</v>
      </c>
      <c r="N10" s="187">
        <v>5</v>
      </c>
      <c r="O10" s="188">
        <v>9.7438994126051757</v>
      </c>
      <c r="P10" s="189">
        <v>1.9487798825210352</v>
      </c>
      <c r="Q10" s="190">
        <v>5</v>
      </c>
      <c r="R10" s="188">
        <v>10.378886173690958</v>
      </c>
      <c r="S10" s="188">
        <v>2.0757772347381915</v>
      </c>
      <c r="T10" s="191">
        <v>0</v>
      </c>
      <c r="U10" s="192">
        <v>5.3620452985586826E-2</v>
      </c>
    </row>
    <row r="11" spans="2:21" x14ac:dyDescent="0.35">
      <c r="B11" s="336" t="s">
        <v>193</v>
      </c>
      <c r="C11" s="193"/>
      <c r="D11" s="193"/>
      <c r="E11" s="193"/>
      <c r="F11" s="193"/>
      <c r="G11" s="193"/>
      <c r="H11" s="193"/>
      <c r="I11" s="194"/>
      <c r="J11" s="194"/>
      <c r="K11" s="193"/>
      <c r="L11" s="194"/>
      <c r="M11" s="194"/>
      <c r="N11" s="193"/>
      <c r="O11" s="194"/>
      <c r="P11" s="194"/>
      <c r="Q11" s="193"/>
      <c r="R11" s="194"/>
      <c r="S11" s="194"/>
      <c r="T11" s="195"/>
      <c r="U11" s="195"/>
    </row>
    <row r="12" spans="2:21" x14ac:dyDescent="0.35"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8E5EF4-4A79-4327-BDA1-3BA680164840}"/>
</file>

<file path=customXml/itemProps2.xml><?xml version="1.0" encoding="utf-8"?>
<ds:datastoreItem xmlns:ds="http://schemas.openxmlformats.org/officeDocument/2006/customXml" ds:itemID="{47967770-A1E8-42A4-BBE9-D45D217927A5}"/>
</file>

<file path=customXml/itemProps3.xml><?xml version="1.0" encoding="utf-8"?>
<ds:datastoreItem xmlns:ds="http://schemas.openxmlformats.org/officeDocument/2006/customXml" ds:itemID="{0DA18DAC-3124-4FA9-AD89-DB68E524FF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Index</vt:lpstr>
      <vt:lpstr>CHEPerfom</vt:lpstr>
      <vt:lpstr>CHEFinancial</vt:lpstr>
      <vt:lpstr>CHEPersonnel</vt:lpstr>
      <vt:lpstr>NSFPerfom</vt:lpstr>
      <vt:lpstr>NSFFinancial</vt:lpstr>
      <vt:lpstr>NSFPersonnel</vt:lpstr>
      <vt:lpstr>NSFASPerfom</vt:lpstr>
      <vt:lpstr>NSFASFinancial</vt:lpstr>
      <vt:lpstr>NSFASPersonnel</vt:lpstr>
      <vt:lpstr>QCTOPerfom</vt:lpstr>
      <vt:lpstr>QCTOFinancial</vt:lpstr>
      <vt:lpstr>QCTOPersonnel</vt:lpstr>
      <vt:lpstr>SETASPerfom</vt:lpstr>
      <vt:lpstr>SETASFinancial</vt:lpstr>
      <vt:lpstr>SETASPersonnel</vt:lpstr>
      <vt:lpstr>SAQAPerfom</vt:lpstr>
      <vt:lpstr>SAQAFinancial</vt:lpstr>
      <vt:lpstr>SAQAPersonnel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2025-02-16T16:06:04Z</dcterms:created>
  <dcterms:modified xsi:type="dcterms:W3CDTF">2025-02-17T19:12:43Z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